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4. Q4\04. Final\Detail per municipal service\Waste Management\03. Cash flow\"/>
    </mc:Choice>
  </mc:AlternateContent>
  <xr:revisionPtr revIDLastSave="0" documentId="8_{76B96F98-0EBB-40CD-B60D-1B892858AF74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UF" sheetId="1" r:id="rId1"/>
    <sheet name="NMA" sheetId="2" r:id="rId2"/>
    <sheet name="EC101" sheetId="3" r:id="rId3"/>
    <sheet name="EC102" sheetId="4" r:id="rId4"/>
    <sheet name="EC104" sheetId="5" r:id="rId5"/>
    <sheet name="EC105" sheetId="6" r:id="rId6"/>
    <sheet name="EC106" sheetId="7" r:id="rId7"/>
    <sheet name="EC108" sheetId="8" r:id="rId8"/>
    <sheet name="EC109" sheetId="9" r:id="rId9"/>
    <sheet name="DC10" sheetId="10" r:id="rId10"/>
    <sheet name="EC121" sheetId="11" r:id="rId11"/>
    <sheet name="EC122" sheetId="12" r:id="rId12"/>
    <sheet name="EC123" sheetId="13" r:id="rId13"/>
    <sheet name="EC124" sheetId="14" r:id="rId14"/>
    <sheet name="EC126" sheetId="15" r:id="rId15"/>
    <sheet name="EC129" sheetId="16" r:id="rId16"/>
    <sheet name="DC12" sheetId="17" r:id="rId17"/>
    <sheet name="EC131" sheetId="18" r:id="rId18"/>
    <sheet name="EC135" sheetId="19" r:id="rId19"/>
    <sheet name="EC136" sheetId="20" r:id="rId20"/>
    <sheet name="EC137" sheetId="21" r:id="rId21"/>
    <sheet name="EC138" sheetId="22" r:id="rId22"/>
    <sheet name="EC139" sheetId="23" r:id="rId23"/>
    <sheet name="DC13" sheetId="24" r:id="rId24"/>
    <sheet name="EC141" sheetId="25" r:id="rId25"/>
    <sheet name="EC142" sheetId="26" r:id="rId26"/>
    <sheet name="EC145" sheetId="27" r:id="rId27"/>
    <sheet name="DC14" sheetId="28" r:id="rId28"/>
    <sheet name="EC153" sheetId="29" r:id="rId29"/>
    <sheet name="EC154" sheetId="30" r:id="rId30"/>
    <sheet name="EC155" sheetId="31" r:id="rId31"/>
    <sheet name="EC156" sheetId="32" r:id="rId32"/>
    <sheet name="EC157" sheetId="33" r:id="rId33"/>
    <sheet name="DC15" sheetId="34" r:id="rId34"/>
    <sheet name="EC441" sheetId="35" r:id="rId35"/>
    <sheet name="EC442" sheetId="36" r:id="rId36"/>
    <sheet name="EC443" sheetId="37" r:id="rId37"/>
    <sheet name="EC444" sheetId="38" r:id="rId38"/>
    <sheet name="DC44" sheetId="39" r:id="rId39"/>
    <sheet name="MAN" sheetId="40" r:id="rId40"/>
    <sheet name="FS161" sheetId="41" r:id="rId41"/>
    <sheet name="FS162" sheetId="42" r:id="rId42"/>
    <sheet name="FS163" sheetId="43" r:id="rId43"/>
    <sheet name="DC16" sheetId="44" r:id="rId44"/>
    <sheet name="FS181" sheetId="45" r:id="rId45"/>
    <sheet name="FS182" sheetId="46" r:id="rId46"/>
    <sheet name="FS183" sheetId="47" r:id="rId47"/>
    <sheet name="FS184" sheetId="48" r:id="rId48"/>
    <sheet name="FS185" sheetId="49" r:id="rId49"/>
    <sheet name="DC18" sheetId="50" r:id="rId50"/>
    <sheet name="FS191" sheetId="51" r:id="rId51"/>
    <sheet name="FS192" sheetId="52" r:id="rId52"/>
    <sheet name="FS193" sheetId="53" r:id="rId53"/>
    <sheet name="FS194" sheetId="54" r:id="rId54"/>
    <sheet name="FS195" sheetId="55" r:id="rId55"/>
    <sheet name="FS196" sheetId="56" r:id="rId56"/>
    <sheet name="DC19" sheetId="57" r:id="rId57"/>
    <sheet name="FS201" sheetId="58" r:id="rId58"/>
    <sheet name="FS203" sheetId="59" r:id="rId59"/>
    <sheet name="FS204" sheetId="60" r:id="rId60"/>
    <sheet name="FS205" sheetId="61" r:id="rId61"/>
    <sheet name="DC20" sheetId="62" r:id="rId62"/>
    <sheet name="EKU" sheetId="63" r:id="rId63"/>
    <sheet name="JHB" sheetId="64" r:id="rId64"/>
    <sheet name="TSH" sheetId="65" r:id="rId65"/>
    <sheet name="GT421" sheetId="66" r:id="rId66"/>
    <sheet name="GT422" sheetId="67" r:id="rId67"/>
    <sheet name="GT423" sheetId="68" r:id="rId68"/>
    <sheet name="DC42" sheetId="69" r:id="rId69"/>
    <sheet name="GT481" sheetId="70" r:id="rId70"/>
    <sheet name="GT484" sheetId="71" r:id="rId71"/>
    <sheet name="GT485" sheetId="72" r:id="rId72"/>
    <sheet name="DC48" sheetId="73" r:id="rId73"/>
    <sheet name="ETH" sheetId="74" r:id="rId74"/>
    <sheet name="KZN212" sheetId="75" r:id="rId75"/>
    <sheet name="KZN213" sheetId="76" r:id="rId76"/>
    <sheet name="KZN214" sheetId="77" r:id="rId77"/>
    <sheet name="KZN216" sheetId="78" r:id="rId78"/>
    <sheet name="DC21" sheetId="79" r:id="rId79"/>
    <sheet name="KZN221" sheetId="80" r:id="rId80"/>
    <sheet name="KZN222" sheetId="81" r:id="rId81"/>
    <sheet name="KZN223" sheetId="82" r:id="rId82"/>
    <sheet name="KZN224" sheetId="83" r:id="rId83"/>
    <sheet name="KZN225" sheetId="84" r:id="rId84"/>
    <sheet name="KZN226" sheetId="85" r:id="rId85"/>
    <sheet name="KZN227" sheetId="86" r:id="rId86"/>
    <sheet name="DC22" sheetId="87" r:id="rId87"/>
    <sheet name="KZN235" sheetId="88" r:id="rId88"/>
    <sheet name="KZN237" sheetId="89" r:id="rId89"/>
    <sheet name="KZN238" sheetId="90" r:id="rId90"/>
    <sheet name="DC23" sheetId="91" r:id="rId91"/>
    <sheet name="KZN241" sheetId="92" r:id="rId92"/>
    <sheet name="KZN242" sheetId="93" r:id="rId93"/>
    <sheet name="KZN244" sheetId="94" r:id="rId94"/>
    <sheet name="KZN245" sheetId="95" r:id="rId95"/>
    <sheet name="DC24" sheetId="96" r:id="rId96"/>
    <sheet name="KZN252" sheetId="97" r:id="rId97"/>
    <sheet name="KZN253" sheetId="98" r:id="rId98"/>
    <sheet name="KZN254" sheetId="99" r:id="rId99"/>
    <sheet name="DC25" sheetId="100" r:id="rId100"/>
    <sheet name="KZN261" sheetId="101" r:id="rId101"/>
    <sheet name="KZN262" sheetId="102" r:id="rId102"/>
    <sheet name="KZN263" sheetId="103" r:id="rId103"/>
    <sheet name="KZN265" sheetId="104" r:id="rId104"/>
    <sheet name="KZN266" sheetId="105" r:id="rId105"/>
    <sheet name="DC26" sheetId="106" r:id="rId106"/>
    <sheet name="KZN271" sheetId="107" r:id="rId107"/>
    <sheet name="KZN272" sheetId="108" r:id="rId108"/>
    <sheet name="KZN275" sheetId="109" r:id="rId109"/>
    <sheet name="KZN276" sheetId="110" r:id="rId110"/>
    <sheet name="DC27" sheetId="111" r:id="rId111"/>
    <sheet name="KZN281" sheetId="112" r:id="rId112"/>
    <sheet name="KZN282" sheetId="113" r:id="rId113"/>
    <sheet name="KZN284" sheetId="114" r:id="rId114"/>
    <sheet name="KZN285" sheetId="115" r:id="rId115"/>
    <sheet name="KZN286" sheetId="116" r:id="rId116"/>
    <sheet name="DC28" sheetId="117" r:id="rId117"/>
    <sheet name="KZN291" sheetId="118" r:id="rId118"/>
    <sheet name="KZN292" sheetId="119" r:id="rId119"/>
    <sheet name="KZN293" sheetId="120" r:id="rId120"/>
    <sheet name="KZN294" sheetId="121" r:id="rId121"/>
    <sheet name="DC29" sheetId="122" r:id="rId122"/>
    <sheet name="KZN433" sheetId="123" r:id="rId123"/>
    <sheet name="KZN434" sheetId="124" r:id="rId124"/>
    <sheet name="KZN435" sheetId="125" r:id="rId125"/>
    <sheet name="KZN436" sheetId="126" r:id="rId126"/>
    <sheet name="DC43" sheetId="127" r:id="rId127"/>
    <sheet name="LIM331" sheetId="128" r:id="rId128"/>
    <sheet name="LIM332" sheetId="129" r:id="rId129"/>
    <sheet name="LIM333" sheetId="130" r:id="rId130"/>
    <sheet name="LIM334" sheetId="131" r:id="rId131"/>
    <sheet name="LIM335" sheetId="132" r:id="rId132"/>
    <sheet name="DC33" sheetId="133" r:id="rId133"/>
    <sheet name="LIM341" sheetId="134" r:id="rId134"/>
    <sheet name="LIM343" sheetId="135" r:id="rId135"/>
    <sheet name="LIM344" sheetId="136" r:id="rId136"/>
    <sheet name="LIM345" sheetId="137" r:id="rId137"/>
    <sheet name="DC34" sheetId="138" r:id="rId138"/>
    <sheet name="LIM351" sheetId="139" r:id="rId139"/>
    <sheet name="LIM353" sheetId="140" r:id="rId140"/>
    <sheet name="LIM354" sheetId="141" r:id="rId141"/>
    <sheet name="LIM355" sheetId="142" r:id="rId142"/>
    <sheet name="DC35" sheetId="143" r:id="rId143"/>
    <sheet name="LIM361" sheetId="144" r:id="rId144"/>
    <sheet name="LIM362" sheetId="145" r:id="rId145"/>
    <sheet name="LIM366" sheetId="146" r:id="rId146"/>
    <sheet name="LIM367" sheetId="147" r:id="rId147"/>
    <sheet name="LIM368" sheetId="148" r:id="rId148"/>
    <sheet name="DC36" sheetId="149" r:id="rId149"/>
    <sheet name="LIM471" sheetId="150" r:id="rId150"/>
    <sheet name="LIM472" sheetId="151" r:id="rId151"/>
    <sheet name="LIM473" sheetId="152" r:id="rId152"/>
    <sheet name="LIM476" sheetId="153" r:id="rId153"/>
    <sheet name="DC47" sheetId="154" r:id="rId154"/>
    <sheet name="MP301" sheetId="155" r:id="rId155"/>
    <sheet name="MP302" sheetId="156" r:id="rId156"/>
    <sheet name="MP303" sheetId="157" r:id="rId157"/>
    <sheet name="MP304" sheetId="158" r:id="rId158"/>
    <sheet name="MP305" sheetId="159" r:id="rId159"/>
    <sheet name="MP306" sheetId="160" r:id="rId160"/>
    <sheet name="MP307" sheetId="161" r:id="rId161"/>
    <sheet name="DC30" sheetId="162" r:id="rId162"/>
    <sheet name="MP311" sheetId="163" r:id="rId163"/>
    <sheet name="MP312" sheetId="164" r:id="rId164"/>
    <sheet name="MP313" sheetId="165" r:id="rId165"/>
    <sheet name="MP314" sheetId="166" r:id="rId166"/>
    <sheet name="MP315" sheetId="167" r:id="rId167"/>
    <sheet name="MP316" sheetId="168" r:id="rId168"/>
    <sheet name="DC31" sheetId="169" r:id="rId169"/>
    <sheet name="MP321" sheetId="170" r:id="rId170"/>
    <sheet name="MP324" sheetId="171" r:id="rId171"/>
    <sheet name="MP325" sheetId="172" r:id="rId172"/>
    <sheet name="MP326" sheetId="173" r:id="rId173"/>
    <sheet name="DC32" sheetId="174" r:id="rId174"/>
    <sheet name="NC451" sheetId="175" r:id="rId175"/>
    <sheet name="NC452" sheetId="176" r:id="rId176"/>
    <sheet name="NC453" sheetId="177" r:id="rId177"/>
    <sheet name="DC45" sheetId="178" r:id="rId178"/>
    <sheet name="NC061" sheetId="179" r:id="rId179"/>
    <sheet name="NC062" sheetId="180" r:id="rId180"/>
    <sheet name="NC064" sheetId="181" r:id="rId181"/>
    <sheet name="NC065" sheetId="182" r:id="rId182"/>
    <sheet name="NC066" sheetId="183" r:id="rId183"/>
    <sheet name="NC067" sheetId="184" r:id="rId184"/>
    <sheet name="DC6" sheetId="185" r:id="rId185"/>
    <sheet name="NC071" sheetId="186" r:id="rId186"/>
    <sheet name="NC072" sheetId="187" r:id="rId187"/>
    <sheet name="NC073" sheetId="188" r:id="rId188"/>
    <sheet name="NC074" sheetId="189" r:id="rId189"/>
    <sheet name="NC075" sheetId="190" r:id="rId190"/>
    <sheet name="NC076" sheetId="191" r:id="rId191"/>
    <sheet name="NC077" sheetId="192" r:id="rId192"/>
    <sheet name="NC078" sheetId="193" r:id="rId193"/>
    <sheet name="DC7" sheetId="194" r:id="rId194"/>
    <sheet name="NC082" sheetId="195" r:id="rId195"/>
    <sheet name="NC084" sheetId="196" r:id="rId196"/>
    <sheet name="NC085" sheetId="197" r:id="rId197"/>
    <sheet name="NC086" sheetId="198" r:id="rId198"/>
    <sheet name="NC087" sheetId="199" r:id="rId199"/>
    <sheet name="DC8" sheetId="200" r:id="rId200"/>
    <sheet name="NC091" sheetId="201" r:id="rId201"/>
    <sheet name="NC092" sheetId="202" r:id="rId202"/>
    <sheet name="NC093" sheetId="203" r:id="rId203"/>
    <sheet name="NC094" sheetId="204" r:id="rId204"/>
    <sheet name="DC9" sheetId="205" r:id="rId205"/>
    <sheet name="NW371" sheetId="206" r:id="rId206"/>
    <sheet name="NW372" sheetId="207" r:id="rId207"/>
    <sheet name="NW373" sheetId="208" r:id="rId208"/>
    <sheet name="NW374" sheetId="209" r:id="rId209"/>
    <sheet name="NW375" sheetId="210" r:id="rId210"/>
    <sheet name="DC37" sheetId="211" r:id="rId211"/>
    <sheet name="NW381" sheetId="212" r:id="rId212"/>
    <sheet name="NW382" sheetId="213" r:id="rId213"/>
    <sheet name="NW383" sheetId="214" r:id="rId214"/>
    <sheet name="NW384" sheetId="215" r:id="rId215"/>
    <sheet name="NW385" sheetId="216" r:id="rId216"/>
    <sheet name="DC38" sheetId="217" r:id="rId217"/>
    <sheet name="NW392" sheetId="218" r:id="rId218"/>
    <sheet name="NW393" sheetId="219" r:id="rId219"/>
    <sheet name="NW394" sheetId="220" r:id="rId220"/>
    <sheet name="NW396" sheetId="221" r:id="rId221"/>
    <sheet name="NW397" sheetId="222" r:id="rId222"/>
    <sheet name="DC39" sheetId="223" r:id="rId223"/>
    <sheet name="NW403" sheetId="224" r:id="rId224"/>
    <sheet name="NW404" sheetId="225" r:id="rId225"/>
    <sheet name="NW405" sheetId="226" r:id="rId226"/>
    <sheet name="DC40" sheetId="227" r:id="rId227"/>
    <sheet name="CPT" sheetId="228" r:id="rId228"/>
    <sheet name="WC011" sheetId="229" r:id="rId229"/>
    <sheet name="WC012" sheetId="230" r:id="rId230"/>
    <sheet name="WC013" sheetId="231" r:id="rId231"/>
    <sheet name="WC014" sheetId="232" r:id="rId232"/>
    <sheet name="WC015" sheetId="233" r:id="rId233"/>
    <sheet name="DC1" sheetId="234" r:id="rId234"/>
    <sheet name="WC022" sheetId="235" r:id="rId235"/>
    <sheet name="WC023" sheetId="236" r:id="rId236"/>
    <sheet name="WC024" sheetId="237" r:id="rId237"/>
    <sheet name="WC025" sheetId="238" r:id="rId238"/>
    <sheet name="WC026" sheetId="239" r:id="rId239"/>
    <sheet name="DC2" sheetId="240" r:id="rId240"/>
    <sheet name="WC031" sheetId="241" r:id="rId241"/>
    <sheet name="WC032" sheetId="242" r:id="rId242"/>
    <sheet name="WC033" sheetId="243" r:id="rId243"/>
    <sheet name="WC034" sheetId="244" r:id="rId244"/>
    <sheet name="DC3" sheetId="245" r:id="rId245"/>
    <sheet name="WC041" sheetId="246" r:id="rId246"/>
    <sheet name="WC042" sheetId="247" r:id="rId247"/>
    <sheet name="WC043" sheetId="248" r:id="rId248"/>
    <sheet name="WC044" sheetId="249" r:id="rId249"/>
    <sheet name="WC045" sheetId="250" r:id="rId250"/>
    <sheet name="WC047" sheetId="251" r:id="rId251"/>
    <sheet name="WC048" sheetId="252" r:id="rId252"/>
    <sheet name="DC4" sheetId="253" r:id="rId253"/>
    <sheet name="WC051" sheetId="254" r:id="rId254"/>
    <sheet name="WC052" sheetId="255" r:id="rId255"/>
    <sheet name="WC053" sheetId="256" r:id="rId256"/>
    <sheet name="DC5" sheetId="257" r:id="rId257"/>
    <sheet name="Summary" sheetId="258" r:id="rId258"/>
  </sheets>
  <definedNames>
    <definedName name="_xlnm.Print_Area" localSheetId="0">BUF!$A$1:$AA$43</definedName>
    <definedName name="_xlnm.Print_Area" localSheetId="227">CPT!$A$1:$AA$43</definedName>
    <definedName name="_xlnm.Print_Area" localSheetId="233">'DC1'!$A$1:$AA$43</definedName>
    <definedName name="_xlnm.Print_Area" localSheetId="9">'DC10'!$A$1:$AA$43</definedName>
    <definedName name="_xlnm.Print_Area" localSheetId="16">'DC12'!$A$1:$AA$43</definedName>
    <definedName name="_xlnm.Print_Area" localSheetId="23">'DC13'!$A$1:$AA$43</definedName>
    <definedName name="_xlnm.Print_Area" localSheetId="27">'DC14'!$A$1:$AA$43</definedName>
    <definedName name="_xlnm.Print_Area" localSheetId="33">'DC15'!$A$1:$AA$43</definedName>
    <definedName name="_xlnm.Print_Area" localSheetId="43">'DC16'!$A$1:$AA$43</definedName>
    <definedName name="_xlnm.Print_Area" localSheetId="49">'DC18'!$A$1:$AA$43</definedName>
    <definedName name="_xlnm.Print_Area" localSheetId="56">'DC19'!$A$1:$AA$43</definedName>
    <definedName name="_xlnm.Print_Area" localSheetId="239">'DC2'!$A$1:$AA$43</definedName>
    <definedName name="_xlnm.Print_Area" localSheetId="61">'DC20'!$A$1:$AA$43</definedName>
    <definedName name="_xlnm.Print_Area" localSheetId="78">'DC21'!$A$1:$AA$43</definedName>
    <definedName name="_xlnm.Print_Area" localSheetId="86">'DC22'!$A$1:$AA$43</definedName>
    <definedName name="_xlnm.Print_Area" localSheetId="90">'DC23'!$A$1:$AA$43</definedName>
    <definedName name="_xlnm.Print_Area" localSheetId="95">'DC24'!$A$1:$AA$43</definedName>
    <definedName name="_xlnm.Print_Area" localSheetId="99">'DC25'!$A$1:$AA$43</definedName>
    <definedName name="_xlnm.Print_Area" localSheetId="105">'DC26'!$A$1:$AA$43</definedName>
    <definedName name="_xlnm.Print_Area" localSheetId="110">'DC27'!$A$1:$AA$43</definedName>
    <definedName name="_xlnm.Print_Area" localSheetId="116">'DC28'!$A$1:$AA$43</definedName>
    <definedName name="_xlnm.Print_Area" localSheetId="121">'DC29'!$A$1:$AA$43</definedName>
    <definedName name="_xlnm.Print_Area" localSheetId="244">'DC3'!$A$1:$AA$43</definedName>
    <definedName name="_xlnm.Print_Area" localSheetId="161">'DC30'!$A$1:$AA$43</definedName>
    <definedName name="_xlnm.Print_Area" localSheetId="168">'DC31'!$A$1:$AA$43</definedName>
    <definedName name="_xlnm.Print_Area" localSheetId="173">'DC32'!$A$1:$AA$43</definedName>
    <definedName name="_xlnm.Print_Area" localSheetId="132">'DC33'!$A$1:$AA$43</definedName>
    <definedName name="_xlnm.Print_Area" localSheetId="137">'DC34'!$A$1:$AA$43</definedName>
    <definedName name="_xlnm.Print_Area" localSheetId="142">'DC35'!$A$1:$AA$43</definedName>
    <definedName name="_xlnm.Print_Area" localSheetId="148">'DC36'!$A$1:$AA$43</definedName>
    <definedName name="_xlnm.Print_Area" localSheetId="210">'DC37'!$A$1:$AA$43</definedName>
    <definedName name="_xlnm.Print_Area" localSheetId="216">'DC38'!$A$1:$AA$43</definedName>
    <definedName name="_xlnm.Print_Area" localSheetId="222">'DC39'!$A$1:$AA$43</definedName>
    <definedName name="_xlnm.Print_Area" localSheetId="252">'DC4'!$A$1:$AA$43</definedName>
    <definedName name="_xlnm.Print_Area" localSheetId="226">'DC40'!$A$1:$AA$43</definedName>
    <definedName name="_xlnm.Print_Area" localSheetId="68">'DC42'!$A$1:$AA$43</definedName>
    <definedName name="_xlnm.Print_Area" localSheetId="126">'DC43'!$A$1:$AA$43</definedName>
    <definedName name="_xlnm.Print_Area" localSheetId="38">'DC44'!$A$1:$AA$43</definedName>
    <definedName name="_xlnm.Print_Area" localSheetId="177">'DC45'!$A$1:$AA$43</definedName>
    <definedName name="_xlnm.Print_Area" localSheetId="153">'DC47'!$A$1:$AA$43</definedName>
    <definedName name="_xlnm.Print_Area" localSheetId="72">'DC48'!$A$1:$AA$43</definedName>
    <definedName name="_xlnm.Print_Area" localSheetId="256">'DC5'!$A$1:$AA$43</definedName>
    <definedName name="_xlnm.Print_Area" localSheetId="184">'DC6'!$A$1:$AA$43</definedName>
    <definedName name="_xlnm.Print_Area" localSheetId="193">'DC7'!$A$1:$AA$43</definedName>
    <definedName name="_xlnm.Print_Area" localSheetId="199">'DC8'!$A$1:$AA$43</definedName>
    <definedName name="_xlnm.Print_Area" localSheetId="204">'DC9'!$A$1:$AA$43</definedName>
    <definedName name="_xlnm.Print_Area" localSheetId="2">'EC101'!$A$1:$AA$43</definedName>
    <definedName name="_xlnm.Print_Area" localSheetId="3">'EC102'!$A$1:$AA$43</definedName>
    <definedName name="_xlnm.Print_Area" localSheetId="4">'EC104'!$A$1:$AA$43</definedName>
    <definedName name="_xlnm.Print_Area" localSheetId="5">'EC105'!$A$1:$AA$43</definedName>
    <definedName name="_xlnm.Print_Area" localSheetId="6">'EC106'!$A$1:$AA$43</definedName>
    <definedName name="_xlnm.Print_Area" localSheetId="7">'EC108'!$A$1:$AA$43</definedName>
    <definedName name="_xlnm.Print_Area" localSheetId="8">'EC109'!$A$1:$AA$43</definedName>
    <definedName name="_xlnm.Print_Area" localSheetId="10">'EC121'!$A$1:$AA$43</definedName>
    <definedName name="_xlnm.Print_Area" localSheetId="11">'EC122'!$A$1:$AA$43</definedName>
    <definedName name="_xlnm.Print_Area" localSheetId="12">'EC123'!$A$1:$AA$43</definedName>
    <definedName name="_xlnm.Print_Area" localSheetId="13">'EC124'!$A$1:$AA$43</definedName>
    <definedName name="_xlnm.Print_Area" localSheetId="14">'EC126'!$A$1:$AA$43</definedName>
    <definedName name="_xlnm.Print_Area" localSheetId="15">'EC129'!$A$1:$AA$43</definedName>
    <definedName name="_xlnm.Print_Area" localSheetId="17">'EC131'!$A$1:$AA$43</definedName>
    <definedName name="_xlnm.Print_Area" localSheetId="18">'EC135'!$A$1:$AA$43</definedName>
    <definedName name="_xlnm.Print_Area" localSheetId="19">'EC136'!$A$1:$AA$43</definedName>
    <definedName name="_xlnm.Print_Area" localSheetId="20">'EC137'!$A$1:$AA$43</definedName>
    <definedName name="_xlnm.Print_Area" localSheetId="21">'EC138'!$A$1:$AA$43</definedName>
    <definedName name="_xlnm.Print_Area" localSheetId="22">'EC139'!$A$1:$AA$43</definedName>
    <definedName name="_xlnm.Print_Area" localSheetId="24">'EC141'!$A$1:$AA$43</definedName>
    <definedName name="_xlnm.Print_Area" localSheetId="25">'EC142'!$A$1:$AA$43</definedName>
    <definedName name="_xlnm.Print_Area" localSheetId="26">'EC145'!$A$1:$AA$43</definedName>
    <definedName name="_xlnm.Print_Area" localSheetId="28">'EC153'!$A$1:$AA$43</definedName>
    <definedName name="_xlnm.Print_Area" localSheetId="29">'EC154'!$A$1:$AA$43</definedName>
    <definedName name="_xlnm.Print_Area" localSheetId="30">'EC155'!$A$1:$AA$43</definedName>
    <definedName name="_xlnm.Print_Area" localSheetId="31">'EC156'!$A$1:$AA$43</definedName>
    <definedName name="_xlnm.Print_Area" localSheetId="32">'EC157'!$A$1:$AA$43</definedName>
    <definedName name="_xlnm.Print_Area" localSheetId="34">'EC441'!$A$1:$AA$43</definedName>
    <definedName name="_xlnm.Print_Area" localSheetId="35">'EC442'!$A$1:$AA$43</definedName>
    <definedName name="_xlnm.Print_Area" localSheetId="36">'EC443'!$A$1:$AA$43</definedName>
    <definedName name="_xlnm.Print_Area" localSheetId="37">'EC444'!$A$1:$AA$43</definedName>
    <definedName name="_xlnm.Print_Area" localSheetId="62">EKU!$A$1:$AA$43</definedName>
    <definedName name="_xlnm.Print_Area" localSheetId="73">ETH!$A$1:$AA$43</definedName>
    <definedName name="_xlnm.Print_Area" localSheetId="40">'FS161'!$A$1:$AA$43</definedName>
    <definedName name="_xlnm.Print_Area" localSheetId="41">'FS162'!$A$1:$AA$43</definedName>
    <definedName name="_xlnm.Print_Area" localSheetId="42">'FS163'!$A$1:$AA$43</definedName>
    <definedName name="_xlnm.Print_Area" localSheetId="44">'FS181'!$A$1:$AA$43</definedName>
    <definedName name="_xlnm.Print_Area" localSheetId="45">'FS182'!$A$1:$AA$43</definedName>
    <definedName name="_xlnm.Print_Area" localSheetId="46">'FS183'!$A$1:$AA$43</definedName>
    <definedName name="_xlnm.Print_Area" localSheetId="47">'FS184'!$A$1:$AA$43</definedName>
    <definedName name="_xlnm.Print_Area" localSheetId="48">'FS185'!$A$1:$AA$43</definedName>
    <definedName name="_xlnm.Print_Area" localSheetId="50">'FS191'!$A$1:$AA$43</definedName>
    <definedName name="_xlnm.Print_Area" localSheetId="51">'FS192'!$A$1:$AA$43</definedName>
    <definedName name="_xlnm.Print_Area" localSheetId="52">'FS193'!$A$1:$AA$43</definedName>
    <definedName name="_xlnm.Print_Area" localSheetId="53">'FS194'!$A$1:$AA$43</definedName>
    <definedName name="_xlnm.Print_Area" localSheetId="54">'FS195'!$A$1:$AA$43</definedName>
    <definedName name="_xlnm.Print_Area" localSheetId="55">'FS196'!$A$1:$AA$43</definedName>
    <definedName name="_xlnm.Print_Area" localSheetId="57">'FS201'!$A$1:$AA$43</definedName>
    <definedName name="_xlnm.Print_Area" localSheetId="58">'FS203'!$A$1:$AA$43</definedName>
    <definedName name="_xlnm.Print_Area" localSheetId="59">'FS204'!$A$1:$AA$43</definedName>
    <definedName name="_xlnm.Print_Area" localSheetId="60">'FS205'!$A$1:$AA$43</definedName>
    <definedName name="_xlnm.Print_Area" localSheetId="65">'GT421'!$A$1:$AA$43</definedName>
    <definedName name="_xlnm.Print_Area" localSheetId="66">'GT422'!$A$1:$AA$43</definedName>
    <definedName name="_xlnm.Print_Area" localSheetId="67">'GT423'!$A$1:$AA$43</definedName>
    <definedName name="_xlnm.Print_Area" localSheetId="69">'GT481'!$A$1:$AA$43</definedName>
    <definedName name="_xlnm.Print_Area" localSheetId="70">'GT484'!$A$1:$AA$43</definedName>
    <definedName name="_xlnm.Print_Area" localSheetId="71">'GT485'!$A$1:$AA$43</definedName>
    <definedName name="_xlnm.Print_Area" localSheetId="63">JHB!$A$1:$AA$43</definedName>
    <definedName name="_xlnm.Print_Area" localSheetId="74">'KZN212'!$A$1:$AA$43</definedName>
    <definedName name="_xlnm.Print_Area" localSheetId="75">'KZN213'!$A$1:$AA$43</definedName>
    <definedName name="_xlnm.Print_Area" localSheetId="76">'KZN214'!$A$1:$AA$43</definedName>
    <definedName name="_xlnm.Print_Area" localSheetId="77">'KZN216'!$A$1:$AA$43</definedName>
    <definedName name="_xlnm.Print_Area" localSheetId="79">'KZN221'!$A$1:$AA$43</definedName>
    <definedName name="_xlnm.Print_Area" localSheetId="80">'KZN222'!$A$1:$AA$43</definedName>
    <definedName name="_xlnm.Print_Area" localSheetId="81">'KZN223'!$A$1:$AA$43</definedName>
    <definedName name="_xlnm.Print_Area" localSheetId="82">'KZN224'!$A$1:$AA$43</definedName>
    <definedName name="_xlnm.Print_Area" localSheetId="83">'KZN225'!$A$1:$AA$43</definedName>
    <definedName name="_xlnm.Print_Area" localSheetId="84">'KZN226'!$A$1:$AA$43</definedName>
    <definedName name="_xlnm.Print_Area" localSheetId="85">'KZN227'!$A$1:$AA$43</definedName>
    <definedName name="_xlnm.Print_Area" localSheetId="87">'KZN235'!$A$1:$AA$43</definedName>
    <definedName name="_xlnm.Print_Area" localSheetId="88">'KZN237'!$A$1:$AA$43</definedName>
    <definedName name="_xlnm.Print_Area" localSheetId="89">'KZN238'!$A$1:$AA$43</definedName>
    <definedName name="_xlnm.Print_Area" localSheetId="91">'KZN241'!$A$1:$AA$43</definedName>
    <definedName name="_xlnm.Print_Area" localSheetId="92">'KZN242'!$A$1:$AA$43</definedName>
    <definedName name="_xlnm.Print_Area" localSheetId="93">'KZN244'!$A$1:$AA$43</definedName>
    <definedName name="_xlnm.Print_Area" localSheetId="94">'KZN245'!$A$1:$AA$43</definedName>
    <definedName name="_xlnm.Print_Area" localSheetId="96">'KZN252'!$A$1:$AA$43</definedName>
    <definedName name="_xlnm.Print_Area" localSheetId="97">'KZN253'!$A$1:$AA$43</definedName>
    <definedName name="_xlnm.Print_Area" localSheetId="98">'KZN254'!$A$1:$AA$43</definedName>
    <definedName name="_xlnm.Print_Area" localSheetId="100">'KZN261'!$A$1:$AA$43</definedName>
    <definedName name="_xlnm.Print_Area" localSheetId="101">'KZN262'!$A$1:$AA$43</definedName>
    <definedName name="_xlnm.Print_Area" localSheetId="102">'KZN263'!$A$1:$AA$43</definedName>
    <definedName name="_xlnm.Print_Area" localSheetId="103">'KZN265'!$A$1:$AA$43</definedName>
    <definedName name="_xlnm.Print_Area" localSheetId="104">'KZN266'!$A$1:$AA$43</definedName>
    <definedName name="_xlnm.Print_Area" localSheetId="106">'KZN271'!$A$1:$AA$43</definedName>
    <definedName name="_xlnm.Print_Area" localSheetId="107">'KZN272'!$A$1:$AA$43</definedName>
    <definedName name="_xlnm.Print_Area" localSheetId="108">'KZN275'!$A$1:$AA$43</definedName>
    <definedName name="_xlnm.Print_Area" localSheetId="109">'KZN276'!$A$1:$AA$43</definedName>
    <definedName name="_xlnm.Print_Area" localSheetId="111">'KZN281'!$A$1:$AA$43</definedName>
    <definedName name="_xlnm.Print_Area" localSheetId="112">'KZN282'!$A$1:$AA$43</definedName>
    <definedName name="_xlnm.Print_Area" localSheetId="113">'KZN284'!$A$1:$AA$43</definedName>
    <definedName name="_xlnm.Print_Area" localSheetId="114">'KZN285'!$A$1:$AA$43</definedName>
    <definedName name="_xlnm.Print_Area" localSheetId="115">'KZN286'!$A$1:$AA$43</definedName>
    <definedName name="_xlnm.Print_Area" localSheetId="117">'KZN291'!$A$1:$AA$43</definedName>
    <definedName name="_xlnm.Print_Area" localSheetId="118">'KZN292'!$A$1:$AA$43</definedName>
    <definedName name="_xlnm.Print_Area" localSheetId="119">'KZN293'!$A$1:$AA$43</definedName>
    <definedName name="_xlnm.Print_Area" localSheetId="120">'KZN294'!$A$1:$AA$43</definedName>
    <definedName name="_xlnm.Print_Area" localSheetId="122">'KZN433'!$A$1:$AA$43</definedName>
    <definedName name="_xlnm.Print_Area" localSheetId="123">'KZN434'!$A$1:$AA$43</definedName>
    <definedName name="_xlnm.Print_Area" localSheetId="124">'KZN435'!$A$1:$AA$43</definedName>
    <definedName name="_xlnm.Print_Area" localSheetId="125">'KZN436'!$A$1:$AA$43</definedName>
    <definedName name="_xlnm.Print_Area" localSheetId="127">'LIM331'!$A$1:$AA$43</definedName>
    <definedName name="_xlnm.Print_Area" localSheetId="128">'LIM332'!$A$1:$AA$43</definedName>
    <definedName name="_xlnm.Print_Area" localSheetId="129">'LIM333'!$A$1:$AA$43</definedName>
    <definedName name="_xlnm.Print_Area" localSheetId="130">'LIM334'!$A$1:$AA$43</definedName>
    <definedName name="_xlnm.Print_Area" localSheetId="131">'LIM335'!$A$1:$AA$43</definedName>
    <definedName name="_xlnm.Print_Area" localSheetId="133">'LIM341'!$A$1:$AA$43</definedName>
    <definedName name="_xlnm.Print_Area" localSheetId="134">'LIM343'!$A$1:$AA$43</definedName>
    <definedName name="_xlnm.Print_Area" localSheetId="135">'LIM344'!$A$1:$AA$43</definedName>
    <definedName name="_xlnm.Print_Area" localSheetId="136">'LIM345'!$A$1:$AA$43</definedName>
    <definedName name="_xlnm.Print_Area" localSheetId="138">'LIM351'!$A$1:$AA$43</definedName>
    <definedName name="_xlnm.Print_Area" localSheetId="139">'LIM353'!$A$1:$AA$43</definedName>
    <definedName name="_xlnm.Print_Area" localSheetId="140">'LIM354'!$A$1:$AA$43</definedName>
    <definedName name="_xlnm.Print_Area" localSheetId="141">'LIM355'!$A$1:$AA$43</definedName>
    <definedName name="_xlnm.Print_Area" localSheetId="143">'LIM361'!$A$1:$AA$43</definedName>
    <definedName name="_xlnm.Print_Area" localSheetId="144">'LIM362'!$A$1:$AA$43</definedName>
    <definedName name="_xlnm.Print_Area" localSheetId="145">'LIM366'!$A$1:$AA$43</definedName>
    <definedName name="_xlnm.Print_Area" localSheetId="146">'LIM367'!$A$1:$AA$43</definedName>
    <definedName name="_xlnm.Print_Area" localSheetId="147">'LIM368'!$A$1:$AA$43</definedName>
    <definedName name="_xlnm.Print_Area" localSheetId="149">'LIM471'!$A$1:$AA$43</definedName>
    <definedName name="_xlnm.Print_Area" localSheetId="150">'LIM472'!$A$1:$AA$43</definedName>
    <definedName name="_xlnm.Print_Area" localSheetId="151">'LIM473'!$A$1:$AA$43</definedName>
    <definedName name="_xlnm.Print_Area" localSheetId="152">'LIM476'!$A$1:$AA$43</definedName>
    <definedName name="_xlnm.Print_Area" localSheetId="39">MAN!$A$1:$AA$43</definedName>
    <definedName name="_xlnm.Print_Area" localSheetId="154">'MP301'!$A$1:$AA$43</definedName>
    <definedName name="_xlnm.Print_Area" localSheetId="155">'MP302'!$A$1:$AA$43</definedName>
    <definedName name="_xlnm.Print_Area" localSheetId="156">'MP303'!$A$1:$AA$43</definedName>
    <definedName name="_xlnm.Print_Area" localSheetId="157">'MP304'!$A$1:$AA$43</definedName>
    <definedName name="_xlnm.Print_Area" localSheetId="158">'MP305'!$A$1:$AA$43</definedName>
    <definedName name="_xlnm.Print_Area" localSheetId="159">'MP306'!$A$1:$AA$43</definedName>
    <definedName name="_xlnm.Print_Area" localSheetId="160">'MP307'!$A$1:$AA$43</definedName>
    <definedName name="_xlnm.Print_Area" localSheetId="162">'MP311'!$A$1:$AA$43</definedName>
    <definedName name="_xlnm.Print_Area" localSheetId="163">'MP312'!$A$1:$AA$43</definedName>
    <definedName name="_xlnm.Print_Area" localSheetId="164">'MP313'!$A$1:$AA$43</definedName>
    <definedName name="_xlnm.Print_Area" localSheetId="165">'MP314'!$A$1:$AA$43</definedName>
    <definedName name="_xlnm.Print_Area" localSheetId="166">'MP315'!$A$1:$AA$43</definedName>
    <definedName name="_xlnm.Print_Area" localSheetId="167">'MP316'!$A$1:$AA$43</definedName>
    <definedName name="_xlnm.Print_Area" localSheetId="169">'MP321'!$A$1:$AA$43</definedName>
    <definedName name="_xlnm.Print_Area" localSheetId="170">'MP324'!$A$1:$AA$43</definedName>
    <definedName name="_xlnm.Print_Area" localSheetId="171">'MP325'!$A$1:$AA$43</definedName>
    <definedName name="_xlnm.Print_Area" localSheetId="172">'MP326'!$A$1:$AA$43</definedName>
    <definedName name="_xlnm.Print_Area" localSheetId="178">'NC061'!$A$1:$AA$43</definedName>
    <definedName name="_xlnm.Print_Area" localSheetId="179">'NC062'!$A$1:$AA$43</definedName>
    <definedName name="_xlnm.Print_Area" localSheetId="180">'NC064'!$A$1:$AA$43</definedName>
    <definedName name="_xlnm.Print_Area" localSheetId="181">'NC065'!$A$1:$AA$43</definedName>
    <definedName name="_xlnm.Print_Area" localSheetId="182">'NC066'!$A$1:$AA$43</definedName>
    <definedName name="_xlnm.Print_Area" localSheetId="183">'NC067'!$A$1:$AA$43</definedName>
    <definedName name="_xlnm.Print_Area" localSheetId="185">'NC071'!$A$1:$AA$43</definedName>
    <definedName name="_xlnm.Print_Area" localSheetId="186">'NC072'!$A$1:$AA$43</definedName>
    <definedName name="_xlnm.Print_Area" localSheetId="187">'NC073'!$A$1:$AA$43</definedName>
    <definedName name="_xlnm.Print_Area" localSheetId="188">'NC074'!$A$1:$AA$43</definedName>
    <definedName name="_xlnm.Print_Area" localSheetId="189">'NC075'!$A$1:$AA$43</definedName>
    <definedName name="_xlnm.Print_Area" localSheetId="190">'NC076'!$A$1:$AA$43</definedName>
    <definedName name="_xlnm.Print_Area" localSheetId="191">'NC077'!$A$1:$AA$43</definedName>
    <definedName name="_xlnm.Print_Area" localSheetId="192">'NC078'!$A$1:$AA$43</definedName>
    <definedName name="_xlnm.Print_Area" localSheetId="194">'NC082'!$A$1:$AA$43</definedName>
    <definedName name="_xlnm.Print_Area" localSheetId="195">'NC084'!$A$1:$AA$43</definedName>
    <definedName name="_xlnm.Print_Area" localSheetId="196">'NC085'!$A$1:$AA$43</definedName>
    <definedName name="_xlnm.Print_Area" localSheetId="197">'NC086'!$A$1:$AA$43</definedName>
    <definedName name="_xlnm.Print_Area" localSheetId="198">'NC087'!$A$1:$AA$43</definedName>
    <definedName name="_xlnm.Print_Area" localSheetId="200">'NC091'!$A$1:$AA$43</definedName>
    <definedName name="_xlnm.Print_Area" localSheetId="201">'NC092'!$A$1:$AA$43</definedName>
    <definedName name="_xlnm.Print_Area" localSheetId="202">'NC093'!$A$1:$AA$43</definedName>
    <definedName name="_xlnm.Print_Area" localSheetId="203">'NC094'!$A$1:$AA$43</definedName>
    <definedName name="_xlnm.Print_Area" localSheetId="174">'NC451'!$A$1:$AA$43</definedName>
    <definedName name="_xlnm.Print_Area" localSheetId="175">'NC452'!$A$1:$AA$43</definedName>
    <definedName name="_xlnm.Print_Area" localSheetId="176">'NC453'!$A$1:$AA$43</definedName>
    <definedName name="_xlnm.Print_Area" localSheetId="1">NMA!$A$1:$AA$43</definedName>
    <definedName name="_xlnm.Print_Area" localSheetId="205">'NW371'!$A$1:$AA$43</definedName>
    <definedName name="_xlnm.Print_Area" localSheetId="206">'NW372'!$A$1:$AA$43</definedName>
    <definedName name="_xlnm.Print_Area" localSheetId="207">'NW373'!$A$1:$AA$43</definedName>
    <definedName name="_xlnm.Print_Area" localSheetId="208">'NW374'!$A$1:$AA$43</definedName>
    <definedName name="_xlnm.Print_Area" localSheetId="209">'NW375'!$A$1:$AA$43</definedName>
    <definedName name="_xlnm.Print_Area" localSheetId="211">'NW381'!$A$1:$AA$43</definedName>
    <definedName name="_xlnm.Print_Area" localSheetId="212">'NW382'!$A$1:$AA$43</definedName>
    <definedName name="_xlnm.Print_Area" localSheetId="213">'NW383'!$A$1:$AA$43</definedName>
    <definedName name="_xlnm.Print_Area" localSheetId="214">'NW384'!$A$1:$AA$43</definedName>
    <definedName name="_xlnm.Print_Area" localSheetId="215">'NW385'!$A$1:$AA$43</definedName>
    <definedName name="_xlnm.Print_Area" localSheetId="217">'NW392'!$A$1:$AA$43</definedName>
    <definedName name="_xlnm.Print_Area" localSheetId="218">'NW393'!$A$1:$AA$43</definedName>
    <definedName name="_xlnm.Print_Area" localSheetId="219">'NW394'!$A$1:$AA$43</definedName>
    <definedName name="_xlnm.Print_Area" localSheetId="220">'NW396'!$A$1:$AA$43</definedName>
    <definedName name="_xlnm.Print_Area" localSheetId="221">'NW397'!$A$1:$AA$43</definedName>
    <definedName name="_xlnm.Print_Area" localSheetId="223">'NW403'!$A$1:$AA$43</definedName>
    <definedName name="_xlnm.Print_Area" localSheetId="224">'NW404'!$A$1:$AA$43</definedName>
    <definedName name="_xlnm.Print_Area" localSheetId="225">'NW405'!$A$1:$AA$43</definedName>
    <definedName name="_xlnm.Print_Area" localSheetId="257">Summary!$A$1:$AA$43</definedName>
    <definedName name="_xlnm.Print_Area" localSheetId="64">TSH!$A$1:$AA$43</definedName>
    <definedName name="_xlnm.Print_Area" localSheetId="228">'WC011'!$A$1:$AA$43</definedName>
    <definedName name="_xlnm.Print_Area" localSheetId="229">'WC012'!$A$1:$AA$43</definedName>
    <definedName name="_xlnm.Print_Area" localSheetId="230">'WC013'!$A$1:$AA$43</definedName>
    <definedName name="_xlnm.Print_Area" localSheetId="231">'WC014'!$A$1:$AA$43</definedName>
    <definedName name="_xlnm.Print_Area" localSheetId="232">'WC015'!$A$1:$AA$43</definedName>
    <definedName name="_xlnm.Print_Area" localSheetId="234">'WC022'!$A$1:$AA$43</definedName>
    <definedName name="_xlnm.Print_Area" localSheetId="235">'WC023'!$A$1:$AA$43</definedName>
    <definedName name="_xlnm.Print_Area" localSheetId="236">'WC024'!$A$1:$AA$43</definedName>
    <definedName name="_xlnm.Print_Area" localSheetId="237">'WC025'!$A$1:$AA$43</definedName>
    <definedName name="_xlnm.Print_Area" localSheetId="238">'WC026'!$A$1:$AA$43</definedName>
    <definedName name="_xlnm.Print_Area" localSheetId="240">'WC031'!$A$1:$AA$43</definedName>
    <definedName name="_xlnm.Print_Area" localSheetId="241">'WC032'!$A$1:$AA$43</definedName>
    <definedName name="_xlnm.Print_Area" localSheetId="242">'WC033'!$A$1:$AA$43</definedName>
    <definedName name="_xlnm.Print_Area" localSheetId="243">'WC034'!$A$1:$AA$43</definedName>
    <definedName name="_xlnm.Print_Area" localSheetId="245">'WC041'!$A$1:$AA$43</definedName>
    <definedName name="_xlnm.Print_Area" localSheetId="246">'WC042'!$A$1:$AA$43</definedName>
    <definedName name="_xlnm.Print_Area" localSheetId="247">'WC043'!$A$1:$AA$43</definedName>
    <definedName name="_xlnm.Print_Area" localSheetId="248">'WC044'!$A$1:$AA$43</definedName>
    <definedName name="_xlnm.Print_Area" localSheetId="249">'WC045'!$A$1:$AA$43</definedName>
    <definedName name="_xlnm.Print_Area" localSheetId="250">'WC047'!$A$1:$AA$43</definedName>
    <definedName name="_xlnm.Print_Area" localSheetId="251">'WC048'!$A$1:$AA$43</definedName>
    <definedName name="_xlnm.Print_Area" localSheetId="253">'WC051'!$A$1:$AA$43</definedName>
    <definedName name="_xlnm.Print_Area" localSheetId="254">'WC052'!$A$1:$AA$43</definedName>
    <definedName name="_xlnm.Print_Area" localSheetId="255">'WC053'!$A$1:$AA$43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Z39" i="2" l="1"/>
  <c r="Z39" i="3"/>
  <c r="Z39" i="4"/>
  <c r="Z39" i="5"/>
  <c r="Z39" i="6"/>
  <c r="Z39" i="7"/>
  <c r="Z39" i="8"/>
  <c r="Z39" i="9"/>
  <c r="Z39" i="10"/>
  <c r="Z39" i="11"/>
  <c r="Z39" i="12"/>
  <c r="Z39" i="13"/>
  <c r="Z39" i="14"/>
  <c r="Z39" i="15"/>
  <c r="Z39" i="16"/>
  <c r="Z39" i="17"/>
  <c r="Z39" i="18"/>
  <c r="Z39" i="19"/>
  <c r="Z39" i="20"/>
  <c r="Z39" i="21"/>
  <c r="Z39" i="22"/>
  <c r="Z39" i="23"/>
  <c r="Z39" i="24"/>
  <c r="Z39" i="25"/>
  <c r="Z39" i="26"/>
  <c r="Z39" i="27"/>
  <c r="Z39" i="28"/>
  <c r="Z39" i="29"/>
  <c r="Z39" i="30"/>
  <c r="Y39" i="30"/>
  <c r="Z39" i="31"/>
  <c r="Z39" i="32"/>
  <c r="Z39" i="33"/>
  <c r="Z39" i="34"/>
  <c r="Z39" i="35"/>
  <c r="Z39" i="36"/>
  <c r="Z39" i="37"/>
  <c r="Z39" i="38"/>
  <c r="Z39" i="39"/>
  <c r="Z39" i="40"/>
  <c r="Z39" i="41"/>
  <c r="Z39" i="42"/>
  <c r="Z39" i="43"/>
  <c r="Z39" i="44"/>
  <c r="Z39" i="45"/>
  <c r="Z39" i="46"/>
  <c r="Z39" i="47"/>
  <c r="Z39" i="48"/>
  <c r="Z39" i="49"/>
  <c r="Z39" i="50"/>
  <c r="Z39" i="51"/>
  <c r="Z39" i="52"/>
  <c r="Z39" i="53"/>
  <c r="Z39" i="54"/>
  <c r="Z39" i="55"/>
  <c r="Z39" i="56"/>
  <c r="Z39" i="57"/>
  <c r="Z39" i="58"/>
  <c r="Z39" i="59"/>
  <c r="Z39" i="60"/>
  <c r="Z39" i="61"/>
  <c r="Z39" i="62"/>
  <c r="Y39" i="62"/>
  <c r="Z39" i="63"/>
  <c r="Z39" i="64"/>
  <c r="Z39" i="65"/>
  <c r="Z39" i="66"/>
  <c r="Z39" i="67"/>
  <c r="Z39" i="68"/>
  <c r="Z39" i="69"/>
  <c r="Z39" i="70"/>
  <c r="Z39" i="71"/>
  <c r="Z39" i="72"/>
  <c r="Z39" i="73"/>
  <c r="Z39" i="74"/>
  <c r="Z39" i="75"/>
  <c r="Z39" i="76"/>
  <c r="Z39" i="79"/>
  <c r="Z39" i="80"/>
  <c r="Z39" i="81"/>
  <c r="Z39" i="82"/>
  <c r="Z39" i="83"/>
  <c r="Z39" i="84"/>
  <c r="Z39" i="85"/>
  <c r="Z39" i="86"/>
  <c r="Z39" i="87"/>
  <c r="Z39" i="88"/>
  <c r="Z39" i="89"/>
  <c r="Z39" i="91"/>
  <c r="Z39" i="92"/>
  <c r="Z39" i="93"/>
  <c r="Z39" i="94"/>
  <c r="Y39" i="94"/>
  <c r="Z39" i="95"/>
  <c r="Z39" i="96"/>
  <c r="Z39" i="97"/>
  <c r="Z39" i="98"/>
  <c r="Z39" i="100"/>
  <c r="Z39" i="101"/>
  <c r="Z39" i="102"/>
  <c r="Z39" i="103"/>
  <c r="Z39" i="104"/>
  <c r="Z39" i="105"/>
  <c r="Z39" i="106"/>
  <c r="Z39" i="107"/>
  <c r="Z39" i="108"/>
  <c r="Z39" i="109"/>
  <c r="Z39" i="110"/>
  <c r="Z39" i="111"/>
  <c r="Z39" i="112"/>
  <c r="Z39" i="114"/>
  <c r="Z39" i="115"/>
  <c r="Z39" i="116"/>
  <c r="Z39" i="117"/>
  <c r="Z39" i="118"/>
  <c r="Z39" i="119"/>
  <c r="Z39" i="120"/>
  <c r="Z39" i="121"/>
  <c r="Z39" i="122"/>
  <c r="Z39" i="123"/>
  <c r="Z39" i="124"/>
  <c r="Z39" i="126"/>
  <c r="Y39" i="126"/>
  <c r="Z39" i="127"/>
  <c r="Z39" i="128"/>
  <c r="Z39" i="129"/>
  <c r="Z39" i="130"/>
  <c r="Z39" i="131"/>
  <c r="Z39" i="133"/>
  <c r="Z39" i="134"/>
  <c r="Z39" i="135"/>
  <c r="Z39" i="136"/>
  <c r="Z39" i="137"/>
  <c r="Z39" i="138"/>
  <c r="Z39" i="139"/>
  <c r="Z39" i="140"/>
  <c r="Z39" i="141"/>
  <c r="Z39" i="142"/>
  <c r="Z39" i="143"/>
  <c r="Z39" i="144"/>
  <c r="Z39" i="145"/>
  <c r="Z39" i="146"/>
  <c r="Z39" i="147"/>
  <c r="Z39" i="148"/>
  <c r="Z39" i="149"/>
  <c r="Z39" i="150"/>
  <c r="Z39" i="152"/>
  <c r="Z39" i="153"/>
  <c r="Z39" i="154"/>
  <c r="Z39" i="155"/>
  <c r="Z39" i="156"/>
  <c r="Z39" i="158"/>
  <c r="Z39" i="159"/>
  <c r="Z39" i="160"/>
  <c r="Z39" i="161"/>
  <c r="Z39" i="162"/>
  <c r="Z39" i="163"/>
  <c r="Z39" i="164"/>
  <c r="Z39" i="165"/>
  <c r="Z39" i="166"/>
  <c r="Z39" i="167"/>
  <c r="Z39" i="169"/>
  <c r="Z39" i="170"/>
  <c r="Z39" i="171"/>
  <c r="Z39" i="172"/>
  <c r="Z39" i="173"/>
  <c r="Z39" i="174"/>
  <c r="Z39" i="175"/>
  <c r="Z39" i="176"/>
  <c r="Z39" i="177"/>
  <c r="Z39" i="178"/>
  <c r="Z39" i="179"/>
  <c r="Z39" i="180"/>
  <c r="Z39" i="181"/>
  <c r="Z39" i="182"/>
  <c r="Z39" i="183"/>
  <c r="Z39" i="184"/>
  <c r="Z39" i="185"/>
  <c r="Z39" i="186"/>
  <c r="Z39" i="187"/>
  <c r="Z39" i="188"/>
  <c r="Z39" i="189"/>
  <c r="Z39" i="190"/>
  <c r="Z39" i="191"/>
  <c r="Z39" i="192"/>
  <c r="Z39" i="193"/>
  <c r="Z39" i="194"/>
  <c r="Z39" i="195"/>
  <c r="Z39" i="196"/>
  <c r="Z39" i="197"/>
  <c r="Z39" i="198"/>
  <c r="Z39" i="199"/>
  <c r="Z39" i="200"/>
  <c r="Z39" i="201"/>
  <c r="Z39" i="202"/>
  <c r="Z39" i="203"/>
  <c r="Z39" i="204"/>
  <c r="Z39" i="205"/>
  <c r="Z39" i="206"/>
  <c r="Z39" i="207"/>
  <c r="Z39" i="208"/>
  <c r="Z39" i="209"/>
  <c r="Z39" i="210"/>
  <c r="Z39" i="211"/>
  <c r="Z39" i="212"/>
  <c r="Z39" i="213"/>
  <c r="Z39" i="215"/>
  <c r="Z39" i="216"/>
  <c r="Z39" i="217"/>
  <c r="Z39" i="218"/>
  <c r="Z39" i="219"/>
  <c r="Z39" i="220"/>
  <c r="Z39" i="221"/>
  <c r="Z39" i="222"/>
  <c r="Z39" i="223"/>
  <c r="Z39" i="224"/>
  <c r="Z39" i="225"/>
  <c r="Z39" i="226"/>
  <c r="Z39" i="227"/>
  <c r="Z39" i="228"/>
  <c r="Z39" i="229"/>
  <c r="Z39" i="230"/>
  <c r="Z39" i="231"/>
  <c r="Z39" i="233"/>
  <c r="Z39" i="234"/>
  <c r="Z39" i="235"/>
  <c r="Z39" i="236"/>
  <c r="Z39" i="237"/>
  <c r="Z39" i="238"/>
  <c r="Z39" i="239"/>
  <c r="Z39" i="240"/>
  <c r="Z39" i="241"/>
  <c r="Z39" i="242"/>
  <c r="Z39" i="243"/>
  <c r="Z39" i="244"/>
  <c r="Z39" i="245"/>
  <c r="Z39" i="246"/>
  <c r="Z39" i="247"/>
  <c r="Z39" i="248"/>
  <c r="Z39" i="249"/>
  <c r="Z39" i="250"/>
  <c r="Z39" i="251"/>
  <c r="Z39" i="252"/>
  <c r="Z39" i="254"/>
  <c r="Z39" i="255"/>
  <c r="Z39" i="256"/>
  <c r="Z39" i="257"/>
  <c r="Z39" i="1"/>
  <c r="W39" i="2"/>
  <c r="Y39" i="2" s="1"/>
  <c r="J39" i="2"/>
  <c r="W39" i="3"/>
  <c r="Y39" i="3" s="1"/>
  <c r="J39" i="3"/>
  <c r="W39" i="4"/>
  <c r="Y39" i="4" s="1"/>
  <c r="J39" i="4"/>
  <c r="W39" i="5"/>
  <c r="Y39" i="5" s="1"/>
  <c r="J39" i="5"/>
  <c r="W39" i="6"/>
  <c r="Y39" i="6" s="1"/>
  <c r="J39" i="6"/>
  <c r="W39" i="7"/>
  <c r="Y39" i="7" s="1"/>
  <c r="J39" i="7"/>
  <c r="W39" i="8"/>
  <c r="Y39" i="8" s="1"/>
  <c r="J39" i="8"/>
  <c r="W39" i="9"/>
  <c r="Y39" i="9" s="1"/>
  <c r="J39" i="9"/>
  <c r="W39" i="10"/>
  <c r="Y39" i="10" s="1"/>
  <c r="J39" i="10"/>
  <c r="W39" i="11"/>
  <c r="Y39" i="11" s="1"/>
  <c r="J39" i="11"/>
  <c r="W39" i="12"/>
  <c r="Y39" i="12" s="1"/>
  <c r="J39" i="12"/>
  <c r="W39" i="13"/>
  <c r="Y39" i="13" s="1"/>
  <c r="J39" i="13"/>
  <c r="W39" i="14"/>
  <c r="Y39" i="14" s="1"/>
  <c r="J39" i="14"/>
  <c r="W39" i="15"/>
  <c r="Y39" i="15" s="1"/>
  <c r="J39" i="15"/>
  <c r="W39" i="16"/>
  <c r="Y39" i="16" s="1"/>
  <c r="J39" i="16"/>
  <c r="W39" i="17"/>
  <c r="Y39" i="17" s="1"/>
  <c r="J39" i="17"/>
  <c r="W39" i="18"/>
  <c r="Y39" i="18" s="1"/>
  <c r="J39" i="18"/>
  <c r="W39" i="19"/>
  <c r="Y39" i="19" s="1"/>
  <c r="J39" i="19"/>
  <c r="W39" i="20"/>
  <c r="Y39" i="20" s="1"/>
  <c r="J39" i="20"/>
  <c r="W39" i="21"/>
  <c r="Y39" i="21" s="1"/>
  <c r="J39" i="21"/>
  <c r="W39" i="22"/>
  <c r="Y39" i="22" s="1"/>
  <c r="J39" i="22"/>
  <c r="W39" i="23"/>
  <c r="Y39" i="23" s="1"/>
  <c r="J39" i="23"/>
  <c r="W39" i="24"/>
  <c r="Y39" i="24" s="1"/>
  <c r="J39" i="24"/>
  <c r="W39" i="25"/>
  <c r="Y39" i="25" s="1"/>
  <c r="J39" i="25"/>
  <c r="W39" i="26"/>
  <c r="Y39" i="26" s="1"/>
  <c r="J39" i="26"/>
  <c r="W39" i="27"/>
  <c r="Y39" i="27" s="1"/>
  <c r="J39" i="27"/>
  <c r="W39" i="28"/>
  <c r="Y39" i="28" s="1"/>
  <c r="J39" i="28"/>
  <c r="W39" i="29"/>
  <c r="Y39" i="29" s="1"/>
  <c r="J39" i="29"/>
  <c r="W39" i="30"/>
  <c r="J39" i="30"/>
  <c r="W39" i="31"/>
  <c r="Y39" i="31" s="1"/>
  <c r="J39" i="31"/>
  <c r="W39" i="32"/>
  <c r="Y39" i="32" s="1"/>
  <c r="J39" i="32"/>
  <c r="W39" i="33"/>
  <c r="Y39" i="33" s="1"/>
  <c r="J39" i="33"/>
  <c r="W39" i="34"/>
  <c r="Y39" i="34" s="1"/>
  <c r="J39" i="34"/>
  <c r="W39" i="35"/>
  <c r="Y39" i="35" s="1"/>
  <c r="J39" i="35"/>
  <c r="W39" i="36"/>
  <c r="Y39" i="36" s="1"/>
  <c r="J39" i="36"/>
  <c r="W39" i="37"/>
  <c r="Y39" i="37" s="1"/>
  <c r="J39" i="37"/>
  <c r="W39" i="38"/>
  <c r="Y39" i="38" s="1"/>
  <c r="J39" i="38"/>
  <c r="W39" i="39"/>
  <c r="Y39" i="39" s="1"/>
  <c r="J39" i="39"/>
  <c r="W39" i="40"/>
  <c r="Y39" i="40" s="1"/>
  <c r="J39" i="40"/>
  <c r="W39" i="41"/>
  <c r="Y39" i="41" s="1"/>
  <c r="J39" i="41"/>
  <c r="W39" i="42"/>
  <c r="Y39" i="42" s="1"/>
  <c r="J39" i="42"/>
  <c r="W39" i="43"/>
  <c r="Y39" i="43" s="1"/>
  <c r="J39" i="43"/>
  <c r="W39" i="44"/>
  <c r="Y39" i="44" s="1"/>
  <c r="J39" i="44"/>
  <c r="W39" i="45"/>
  <c r="Y39" i="45" s="1"/>
  <c r="J39" i="45"/>
  <c r="W39" i="46"/>
  <c r="Y39" i="46" s="1"/>
  <c r="J39" i="46"/>
  <c r="W39" i="47"/>
  <c r="Y39" i="47" s="1"/>
  <c r="J39" i="47"/>
  <c r="W39" i="48"/>
  <c r="Y39" i="48" s="1"/>
  <c r="J39" i="48"/>
  <c r="W39" i="49"/>
  <c r="Y39" i="49" s="1"/>
  <c r="J39" i="49"/>
  <c r="W39" i="50"/>
  <c r="Y39" i="50" s="1"/>
  <c r="J39" i="50"/>
  <c r="W39" i="51"/>
  <c r="Y39" i="51" s="1"/>
  <c r="J39" i="51"/>
  <c r="W39" i="52"/>
  <c r="Y39" i="52" s="1"/>
  <c r="J39" i="52"/>
  <c r="W39" i="53"/>
  <c r="Y39" i="53" s="1"/>
  <c r="J39" i="53"/>
  <c r="W39" i="54"/>
  <c r="Y39" i="54" s="1"/>
  <c r="J39" i="54"/>
  <c r="W39" i="55"/>
  <c r="Y39" i="55" s="1"/>
  <c r="J39" i="55"/>
  <c r="W39" i="56"/>
  <c r="Y39" i="56" s="1"/>
  <c r="J39" i="56"/>
  <c r="W39" i="57"/>
  <c r="Y39" i="57" s="1"/>
  <c r="J39" i="57"/>
  <c r="W39" i="58"/>
  <c r="Y39" i="58" s="1"/>
  <c r="J39" i="58"/>
  <c r="W39" i="59"/>
  <c r="Y39" i="59" s="1"/>
  <c r="J39" i="59"/>
  <c r="W39" i="60"/>
  <c r="Y39" i="60" s="1"/>
  <c r="J39" i="60"/>
  <c r="W39" i="61"/>
  <c r="Y39" i="61" s="1"/>
  <c r="J39" i="61"/>
  <c r="W39" i="62"/>
  <c r="J39" i="62"/>
  <c r="W39" i="63"/>
  <c r="Y39" i="63" s="1"/>
  <c r="J39" i="63"/>
  <c r="W39" i="64"/>
  <c r="Y39" i="64" s="1"/>
  <c r="J39" i="64"/>
  <c r="W39" i="65"/>
  <c r="Y39" i="65" s="1"/>
  <c r="J39" i="65"/>
  <c r="W39" i="66"/>
  <c r="Y39" i="66" s="1"/>
  <c r="J39" i="66"/>
  <c r="W39" i="67"/>
  <c r="Y39" i="67" s="1"/>
  <c r="J39" i="67"/>
  <c r="W39" i="68"/>
  <c r="Y39" i="68" s="1"/>
  <c r="J39" i="68"/>
  <c r="W39" i="69"/>
  <c r="Y39" i="69" s="1"/>
  <c r="J39" i="69"/>
  <c r="W39" i="70"/>
  <c r="Y39" i="70" s="1"/>
  <c r="J39" i="70"/>
  <c r="W39" i="71"/>
  <c r="Y39" i="71" s="1"/>
  <c r="J39" i="71"/>
  <c r="W39" i="72"/>
  <c r="Y39" i="72" s="1"/>
  <c r="J39" i="72"/>
  <c r="W39" i="73"/>
  <c r="Y39" i="73" s="1"/>
  <c r="J39" i="73"/>
  <c r="W39" i="74"/>
  <c r="Y39" i="74" s="1"/>
  <c r="J39" i="74"/>
  <c r="W39" i="75"/>
  <c r="Y39" i="75" s="1"/>
  <c r="J39" i="75"/>
  <c r="W39" i="76"/>
  <c r="Y39" i="76" s="1"/>
  <c r="J39" i="76"/>
  <c r="W39" i="77"/>
  <c r="Y39" i="77" s="1"/>
  <c r="Z39" i="77" s="1"/>
  <c r="J39" i="77"/>
  <c r="W39" i="78"/>
  <c r="Y39" i="78" s="1"/>
  <c r="Z39" i="78" s="1"/>
  <c r="J39" i="78"/>
  <c r="W39" i="79"/>
  <c r="Y39" i="79" s="1"/>
  <c r="J39" i="79"/>
  <c r="W39" i="80"/>
  <c r="Y39" i="80" s="1"/>
  <c r="J39" i="80"/>
  <c r="W39" i="81"/>
  <c r="Y39" i="81" s="1"/>
  <c r="J39" i="81"/>
  <c r="W39" i="82"/>
  <c r="Y39" i="82" s="1"/>
  <c r="J39" i="82"/>
  <c r="W39" i="83"/>
  <c r="Y39" i="83" s="1"/>
  <c r="J39" i="83"/>
  <c r="W39" i="84"/>
  <c r="Y39" i="84" s="1"/>
  <c r="J39" i="84"/>
  <c r="W39" i="85"/>
  <c r="Y39" i="85" s="1"/>
  <c r="J39" i="85"/>
  <c r="W39" i="86"/>
  <c r="Y39" i="86" s="1"/>
  <c r="J39" i="86"/>
  <c r="W39" i="87"/>
  <c r="Y39" i="87" s="1"/>
  <c r="J39" i="87"/>
  <c r="W39" i="88"/>
  <c r="Y39" i="88" s="1"/>
  <c r="J39" i="88"/>
  <c r="W39" i="89"/>
  <c r="Y39" i="89" s="1"/>
  <c r="J39" i="89"/>
  <c r="W39" i="90"/>
  <c r="Y39" i="90" s="1"/>
  <c r="Z39" i="90" s="1"/>
  <c r="J39" i="90"/>
  <c r="W39" i="91"/>
  <c r="Y39" i="91" s="1"/>
  <c r="J39" i="91"/>
  <c r="W39" i="92"/>
  <c r="Y39" i="92" s="1"/>
  <c r="J39" i="92"/>
  <c r="W39" i="93"/>
  <c r="Y39" i="93" s="1"/>
  <c r="J39" i="93"/>
  <c r="W39" i="94"/>
  <c r="J39" i="94"/>
  <c r="W39" i="95"/>
  <c r="Y39" i="95" s="1"/>
  <c r="J39" i="95"/>
  <c r="W39" i="96"/>
  <c r="Y39" i="96" s="1"/>
  <c r="J39" i="96"/>
  <c r="W39" i="97"/>
  <c r="Y39" i="97" s="1"/>
  <c r="J39" i="97"/>
  <c r="W39" i="98"/>
  <c r="Y39" i="98" s="1"/>
  <c r="J39" i="98"/>
  <c r="W39" i="99"/>
  <c r="Y39" i="99" s="1"/>
  <c r="Z39" i="99" s="1"/>
  <c r="J39" i="99"/>
  <c r="W39" i="100"/>
  <c r="Y39" i="100" s="1"/>
  <c r="J39" i="100"/>
  <c r="W39" i="101"/>
  <c r="Y39" i="101" s="1"/>
  <c r="J39" i="101"/>
  <c r="W39" i="102"/>
  <c r="Y39" i="102" s="1"/>
  <c r="J39" i="102"/>
  <c r="W39" i="103"/>
  <c r="Y39" i="103" s="1"/>
  <c r="J39" i="103"/>
  <c r="W39" i="104"/>
  <c r="Y39" i="104" s="1"/>
  <c r="J39" i="104"/>
  <c r="W39" i="105"/>
  <c r="Y39" i="105" s="1"/>
  <c r="J39" i="105"/>
  <c r="W39" i="106"/>
  <c r="Y39" i="106" s="1"/>
  <c r="J39" i="106"/>
  <c r="W39" i="107"/>
  <c r="Y39" i="107" s="1"/>
  <c r="J39" i="107"/>
  <c r="W39" i="108"/>
  <c r="Y39" i="108" s="1"/>
  <c r="J39" i="108"/>
  <c r="W39" i="109"/>
  <c r="Y39" i="109" s="1"/>
  <c r="J39" i="109"/>
  <c r="W39" i="110"/>
  <c r="Y39" i="110" s="1"/>
  <c r="J39" i="110"/>
  <c r="W39" i="111"/>
  <c r="Y39" i="111" s="1"/>
  <c r="J39" i="111"/>
  <c r="W39" i="112"/>
  <c r="Y39" i="112" s="1"/>
  <c r="J39" i="112"/>
  <c r="W39" i="113"/>
  <c r="Y39" i="113" s="1"/>
  <c r="Z39" i="113" s="1"/>
  <c r="J39" i="113"/>
  <c r="W39" i="114"/>
  <c r="Y39" i="114" s="1"/>
  <c r="J39" i="114"/>
  <c r="W39" i="115"/>
  <c r="Y39" i="115" s="1"/>
  <c r="J39" i="115"/>
  <c r="W39" i="116"/>
  <c r="Y39" i="116" s="1"/>
  <c r="J39" i="116"/>
  <c r="W39" i="117"/>
  <c r="Y39" i="117" s="1"/>
  <c r="J39" i="117"/>
  <c r="W39" i="118"/>
  <c r="Y39" i="118" s="1"/>
  <c r="J39" i="118"/>
  <c r="W39" i="119"/>
  <c r="Y39" i="119" s="1"/>
  <c r="J39" i="119"/>
  <c r="W39" i="120"/>
  <c r="Y39" i="120" s="1"/>
  <c r="J39" i="120"/>
  <c r="W39" i="121"/>
  <c r="Y39" i="121" s="1"/>
  <c r="J39" i="121"/>
  <c r="W39" i="122"/>
  <c r="Y39" i="122" s="1"/>
  <c r="J39" i="122"/>
  <c r="W39" i="123"/>
  <c r="Y39" i="123" s="1"/>
  <c r="J39" i="123"/>
  <c r="W39" i="124"/>
  <c r="Y39" i="124" s="1"/>
  <c r="J39" i="124"/>
  <c r="W39" i="125"/>
  <c r="Y39" i="125" s="1"/>
  <c r="Z39" i="125" s="1"/>
  <c r="J39" i="125"/>
  <c r="W39" i="126"/>
  <c r="J39" i="126"/>
  <c r="W39" i="127"/>
  <c r="Y39" i="127" s="1"/>
  <c r="J39" i="127"/>
  <c r="W39" i="128"/>
  <c r="Y39" i="128" s="1"/>
  <c r="J39" i="128"/>
  <c r="W39" i="129"/>
  <c r="Y39" i="129" s="1"/>
  <c r="J39" i="129"/>
  <c r="W39" i="130"/>
  <c r="Y39" i="130" s="1"/>
  <c r="J39" i="130"/>
  <c r="W39" i="131"/>
  <c r="Y39" i="131" s="1"/>
  <c r="J39" i="131"/>
  <c r="W39" i="132"/>
  <c r="Y39" i="132" s="1"/>
  <c r="Z39" i="132" s="1"/>
  <c r="J39" i="132"/>
  <c r="W39" i="133"/>
  <c r="Y39" i="133" s="1"/>
  <c r="J39" i="133"/>
  <c r="W39" i="134"/>
  <c r="Y39" i="134" s="1"/>
  <c r="J39" i="134"/>
  <c r="W39" i="135"/>
  <c r="Y39" i="135" s="1"/>
  <c r="J39" i="135"/>
  <c r="W39" i="136"/>
  <c r="Y39" i="136" s="1"/>
  <c r="J39" i="136"/>
  <c r="W39" i="137"/>
  <c r="Y39" i="137" s="1"/>
  <c r="J39" i="137"/>
  <c r="W39" i="138"/>
  <c r="Y39" i="138" s="1"/>
  <c r="J39" i="138"/>
  <c r="W39" i="139"/>
  <c r="Y39" i="139" s="1"/>
  <c r="J39" i="139"/>
  <c r="W39" i="140"/>
  <c r="Y39" i="140" s="1"/>
  <c r="J39" i="140"/>
  <c r="W39" i="141"/>
  <c r="Y39" i="141" s="1"/>
  <c r="J39" i="141"/>
  <c r="W39" i="142"/>
  <c r="Y39" i="142" s="1"/>
  <c r="J39" i="142"/>
  <c r="W39" i="143"/>
  <c r="Y39" i="143" s="1"/>
  <c r="J39" i="143"/>
  <c r="W39" i="144"/>
  <c r="Y39" i="144" s="1"/>
  <c r="J39" i="144"/>
  <c r="W39" i="145"/>
  <c r="Y39" i="145" s="1"/>
  <c r="J39" i="145"/>
  <c r="W39" i="146"/>
  <c r="Y39" i="146" s="1"/>
  <c r="J39" i="146"/>
  <c r="W39" i="147"/>
  <c r="Y39" i="147" s="1"/>
  <c r="J39" i="147"/>
  <c r="W39" i="148"/>
  <c r="Y39" i="148" s="1"/>
  <c r="J39" i="148"/>
  <c r="W39" i="149"/>
  <c r="Y39" i="149" s="1"/>
  <c r="J39" i="149"/>
  <c r="W39" i="150"/>
  <c r="Y39" i="150" s="1"/>
  <c r="J39" i="150"/>
  <c r="W39" i="151"/>
  <c r="Y39" i="151" s="1"/>
  <c r="Z39" i="151" s="1"/>
  <c r="J39" i="151"/>
  <c r="W39" i="152"/>
  <c r="Y39" i="152" s="1"/>
  <c r="J39" i="152"/>
  <c r="W39" i="153"/>
  <c r="Y39" i="153" s="1"/>
  <c r="J39" i="153"/>
  <c r="W39" i="154"/>
  <c r="Y39" i="154" s="1"/>
  <c r="J39" i="154"/>
  <c r="W39" i="155"/>
  <c r="Y39" i="155" s="1"/>
  <c r="J39" i="155"/>
  <c r="W39" i="156"/>
  <c r="Y39" i="156" s="1"/>
  <c r="J39" i="156"/>
  <c r="W39" i="157"/>
  <c r="Y39" i="157" s="1"/>
  <c r="Z39" i="157" s="1"/>
  <c r="J39" i="157"/>
  <c r="W39" i="158"/>
  <c r="Y39" i="158" s="1"/>
  <c r="J39" i="158"/>
  <c r="W39" i="159"/>
  <c r="Y39" i="159" s="1"/>
  <c r="J39" i="159"/>
  <c r="W39" i="160"/>
  <c r="Y39" i="160" s="1"/>
  <c r="J39" i="160"/>
  <c r="W39" i="161"/>
  <c r="Y39" i="161" s="1"/>
  <c r="J39" i="161"/>
  <c r="W39" i="162"/>
  <c r="Y39" i="162" s="1"/>
  <c r="J39" i="162"/>
  <c r="W39" i="163"/>
  <c r="Y39" i="163" s="1"/>
  <c r="J39" i="163"/>
  <c r="W39" i="164"/>
  <c r="Y39" i="164" s="1"/>
  <c r="J39" i="164"/>
  <c r="W39" i="165"/>
  <c r="Y39" i="165" s="1"/>
  <c r="J39" i="165"/>
  <c r="W39" i="166"/>
  <c r="Y39" i="166" s="1"/>
  <c r="J39" i="166"/>
  <c r="W39" i="167"/>
  <c r="Y39" i="167" s="1"/>
  <c r="J39" i="167"/>
  <c r="W39" i="168"/>
  <c r="Y39" i="168" s="1"/>
  <c r="Z39" i="168" s="1"/>
  <c r="J39" i="168"/>
  <c r="W39" i="169"/>
  <c r="Y39" i="169" s="1"/>
  <c r="J39" i="169"/>
  <c r="W39" i="170"/>
  <c r="Y39" i="170" s="1"/>
  <c r="J39" i="170"/>
  <c r="W39" i="171"/>
  <c r="Y39" i="171" s="1"/>
  <c r="J39" i="171"/>
  <c r="W39" i="172"/>
  <c r="Y39" i="172" s="1"/>
  <c r="J39" i="172"/>
  <c r="W39" i="173"/>
  <c r="Y39" i="173" s="1"/>
  <c r="J39" i="173"/>
  <c r="W39" i="174"/>
  <c r="Y39" i="174" s="1"/>
  <c r="J39" i="174"/>
  <c r="W39" i="175"/>
  <c r="Y39" i="175" s="1"/>
  <c r="J39" i="175"/>
  <c r="W39" i="176"/>
  <c r="Y39" i="176" s="1"/>
  <c r="J39" i="176"/>
  <c r="W39" i="177"/>
  <c r="Y39" i="177" s="1"/>
  <c r="J39" i="177"/>
  <c r="W39" i="178"/>
  <c r="Y39" i="178" s="1"/>
  <c r="J39" i="178"/>
  <c r="W39" i="179"/>
  <c r="Y39" i="179" s="1"/>
  <c r="J39" i="179"/>
  <c r="W39" i="180"/>
  <c r="Y39" i="180" s="1"/>
  <c r="J39" i="180"/>
  <c r="W39" i="181"/>
  <c r="Y39" i="181" s="1"/>
  <c r="J39" i="181"/>
  <c r="W39" i="182"/>
  <c r="Y39" i="182" s="1"/>
  <c r="J39" i="182"/>
  <c r="W39" i="183"/>
  <c r="Y39" i="183" s="1"/>
  <c r="J39" i="183"/>
  <c r="W39" i="184"/>
  <c r="Y39" i="184" s="1"/>
  <c r="J39" i="184"/>
  <c r="W39" i="185"/>
  <c r="Y39" i="185" s="1"/>
  <c r="J39" i="185"/>
  <c r="W39" i="186"/>
  <c r="Y39" i="186" s="1"/>
  <c r="J39" i="186"/>
  <c r="W39" i="187"/>
  <c r="Y39" i="187" s="1"/>
  <c r="J39" i="187"/>
  <c r="W39" i="188"/>
  <c r="Y39" i="188" s="1"/>
  <c r="J39" i="188"/>
  <c r="W39" i="189"/>
  <c r="Y39" i="189" s="1"/>
  <c r="J39" i="189"/>
  <c r="W39" i="190"/>
  <c r="Y39" i="190" s="1"/>
  <c r="J39" i="190"/>
  <c r="W39" i="191"/>
  <c r="Y39" i="191" s="1"/>
  <c r="J39" i="191"/>
  <c r="W39" i="192"/>
  <c r="Y39" i="192" s="1"/>
  <c r="J39" i="192"/>
  <c r="W39" i="193"/>
  <c r="Y39" i="193" s="1"/>
  <c r="J39" i="193"/>
  <c r="W39" i="194"/>
  <c r="Y39" i="194" s="1"/>
  <c r="J39" i="194"/>
  <c r="W39" i="195"/>
  <c r="Y39" i="195" s="1"/>
  <c r="J39" i="195"/>
  <c r="W39" i="196"/>
  <c r="Y39" i="196" s="1"/>
  <c r="J39" i="196"/>
  <c r="W39" i="197"/>
  <c r="Y39" i="197" s="1"/>
  <c r="J39" i="197"/>
  <c r="W39" i="198"/>
  <c r="Y39" i="198" s="1"/>
  <c r="J39" i="198"/>
  <c r="W39" i="199"/>
  <c r="Y39" i="199" s="1"/>
  <c r="J39" i="199"/>
  <c r="W39" i="200"/>
  <c r="Y39" i="200" s="1"/>
  <c r="J39" i="200"/>
  <c r="W39" i="201"/>
  <c r="Y39" i="201" s="1"/>
  <c r="J39" i="201"/>
  <c r="W39" i="202"/>
  <c r="Y39" i="202" s="1"/>
  <c r="J39" i="202"/>
  <c r="W39" i="203"/>
  <c r="Y39" i="203" s="1"/>
  <c r="J39" i="203"/>
  <c r="W39" i="204"/>
  <c r="Y39" i="204" s="1"/>
  <c r="J39" i="204"/>
  <c r="W39" i="205"/>
  <c r="Y39" i="205" s="1"/>
  <c r="J39" i="205"/>
  <c r="W39" i="206"/>
  <c r="Y39" i="206" s="1"/>
  <c r="J39" i="206"/>
  <c r="W39" i="207"/>
  <c r="Y39" i="207" s="1"/>
  <c r="J39" i="207"/>
  <c r="W39" i="208"/>
  <c r="Y39" i="208" s="1"/>
  <c r="J39" i="208"/>
  <c r="W39" i="209"/>
  <c r="Y39" i="209" s="1"/>
  <c r="J39" i="209"/>
  <c r="W39" i="210"/>
  <c r="Y39" i="210" s="1"/>
  <c r="J39" i="210"/>
  <c r="W39" i="211"/>
  <c r="Y39" i="211" s="1"/>
  <c r="J39" i="211"/>
  <c r="W39" i="212"/>
  <c r="Y39" i="212" s="1"/>
  <c r="J39" i="212"/>
  <c r="W39" i="213"/>
  <c r="Y39" i="213" s="1"/>
  <c r="J39" i="213"/>
  <c r="W39" i="214"/>
  <c r="Y39" i="214" s="1"/>
  <c r="Z39" i="214" s="1"/>
  <c r="J39" i="214"/>
  <c r="W39" i="215"/>
  <c r="Y39" i="215" s="1"/>
  <c r="J39" i="215"/>
  <c r="W39" i="216"/>
  <c r="Y39" i="216" s="1"/>
  <c r="J39" i="216"/>
  <c r="W39" i="217"/>
  <c r="Y39" i="217" s="1"/>
  <c r="J39" i="217"/>
  <c r="W39" i="218"/>
  <c r="Y39" i="218" s="1"/>
  <c r="J39" i="218"/>
  <c r="W39" i="219"/>
  <c r="Y39" i="219" s="1"/>
  <c r="J39" i="219"/>
  <c r="W39" i="220"/>
  <c r="Y39" i="220" s="1"/>
  <c r="J39" i="220"/>
  <c r="W39" i="221"/>
  <c r="Y39" i="221" s="1"/>
  <c r="J39" i="221"/>
  <c r="W39" i="222"/>
  <c r="Y39" i="222" s="1"/>
  <c r="J39" i="222"/>
  <c r="W39" i="223"/>
  <c r="Y39" i="223" s="1"/>
  <c r="J39" i="223"/>
  <c r="W39" i="224"/>
  <c r="Y39" i="224" s="1"/>
  <c r="J39" i="224"/>
  <c r="W39" i="225"/>
  <c r="Y39" i="225" s="1"/>
  <c r="J39" i="225"/>
  <c r="W39" i="226"/>
  <c r="Y39" i="226" s="1"/>
  <c r="J39" i="226"/>
  <c r="W39" i="227"/>
  <c r="Y39" i="227" s="1"/>
  <c r="J39" i="227"/>
  <c r="W39" i="228"/>
  <c r="Y39" i="228" s="1"/>
  <c r="J39" i="228"/>
  <c r="W39" i="229"/>
  <c r="Y39" i="229" s="1"/>
  <c r="J39" i="229"/>
  <c r="W39" i="230"/>
  <c r="Y39" i="230" s="1"/>
  <c r="J39" i="230"/>
  <c r="W39" i="231"/>
  <c r="Y39" i="231" s="1"/>
  <c r="J39" i="231"/>
  <c r="W39" i="232"/>
  <c r="Y39" i="232" s="1"/>
  <c r="Z39" i="232" s="1"/>
  <c r="J39" i="232"/>
  <c r="W39" i="233"/>
  <c r="Y39" i="233" s="1"/>
  <c r="J39" i="233"/>
  <c r="W39" i="234"/>
  <c r="Y39" i="234" s="1"/>
  <c r="J39" i="234"/>
  <c r="W39" i="235"/>
  <c r="Y39" i="235" s="1"/>
  <c r="J39" i="235"/>
  <c r="W39" i="236"/>
  <c r="Y39" i="236" s="1"/>
  <c r="J39" i="236"/>
  <c r="W39" i="237"/>
  <c r="Y39" i="237" s="1"/>
  <c r="J39" i="237"/>
  <c r="W39" i="238"/>
  <c r="Y39" i="238" s="1"/>
  <c r="J39" i="238"/>
  <c r="W39" i="239"/>
  <c r="Y39" i="239" s="1"/>
  <c r="J39" i="239"/>
  <c r="W39" i="240"/>
  <c r="Y39" i="240" s="1"/>
  <c r="J39" i="240"/>
  <c r="W39" i="241"/>
  <c r="Y39" i="241" s="1"/>
  <c r="J39" i="241"/>
  <c r="W39" i="242"/>
  <c r="Y39" i="242" s="1"/>
  <c r="J39" i="242"/>
  <c r="W39" i="243"/>
  <c r="Y39" i="243" s="1"/>
  <c r="J39" i="243"/>
  <c r="W39" i="244"/>
  <c r="Y39" i="244" s="1"/>
  <c r="J39" i="244"/>
  <c r="W39" i="245"/>
  <c r="Y39" i="245" s="1"/>
  <c r="J39" i="245"/>
  <c r="W39" i="246"/>
  <c r="Y39" i="246" s="1"/>
  <c r="J39" i="246"/>
  <c r="W39" i="247"/>
  <c r="Y39" i="247" s="1"/>
  <c r="J39" i="247"/>
  <c r="W39" i="248"/>
  <c r="Y39" i="248" s="1"/>
  <c r="J39" i="248"/>
  <c r="W39" i="249"/>
  <c r="Y39" i="249" s="1"/>
  <c r="J39" i="249"/>
  <c r="W39" i="250"/>
  <c r="Y39" i="250" s="1"/>
  <c r="J39" i="250"/>
  <c r="W39" i="251"/>
  <c r="Y39" i="251" s="1"/>
  <c r="J39" i="251"/>
  <c r="W39" i="252"/>
  <c r="Y39" i="252" s="1"/>
  <c r="J39" i="252"/>
  <c r="W39" i="253"/>
  <c r="Y39" i="253" s="1"/>
  <c r="Z39" i="253" s="1"/>
  <c r="J39" i="253"/>
  <c r="W39" i="254"/>
  <c r="Y39" i="254" s="1"/>
  <c r="J39" i="254"/>
  <c r="W39" i="255"/>
  <c r="Y39" i="255" s="1"/>
  <c r="J39" i="255"/>
  <c r="W39" i="256"/>
  <c r="Y39" i="256" s="1"/>
  <c r="J39" i="256"/>
  <c r="W39" i="257"/>
  <c r="Y39" i="257" s="1"/>
  <c r="J39" i="257"/>
  <c r="W39" i="258"/>
  <c r="Y39" i="258" s="1"/>
  <c r="Z39" i="258" s="1"/>
  <c r="J39" i="258"/>
  <c r="W39" i="1"/>
  <c r="Y39" i="1" s="1"/>
  <c r="J39" i="1"/>
  <c r="P38" i="144"/>
  <c r="R38" i="191"/>
  <c r="H38" i="201"/>
  <c r="G38" i="208"/>
  <c r="G40" i="208" s="1"/>
  <c r="H39" i="208" s="1"/>
  <c r="H40" i="208" s="1"/>
  <c r="I39" i="208" s="1"/>
  <c r="I40" i="208" s="1"/>
  <c r="J40" i="208" s="1"/>
  <c r="X38" i="223"/>
  <c r="W38" i="230"/>
  <c r="I38" i="241"/>
  <c r="Q38" i="244"/>
  <c r="Y38" i="247"/>
  <c r="Y40" i="247" s="1"/>
  <c r="I38" i="249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Z36" i="6"/>
  <c r="Y36" i="6"/>
  <c r="X36" i="6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Z36" i="11"/>
  <c r="Y36" i="11"/>
  <c r="X36" i="1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Y36" i="23"/>
  <c r="X36" i="23"/>
  <c r="Z36" i="23" s="1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Y36" i="24"/>
  <c r="X36" i="24"/>
  <c r="Z36" i="24" s="1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Y36" i="25"/>
  <c r="X36" i="25"/>
  <c r="Z36" i="25" s="1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Y36" i="26"/>
  <c r="X36" i="26"/>
  <c r="Z36" i="26" s="1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Y36" i="27"/>
  <c r="X36" i="27"/>
  <c r="Z36" i="27" s="1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Y36" i="28"/>
  <c r="X36" i="28"/>
  <c r="Z36" i="28" s="1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29"/>
  <c r="Y36" i="29"/>
  <c r="X36" i="29"/>
  <c r="Z36" i="29" s="1"/>
  <c r="W36" i="29"/>
  <c r="V36" i="29"/>
  <c r="U36" i="29"/>
  <c r="T36" i="29"/>
  <c r="S36" i="29"/>
  <c r="R36" i="29"/>
  <c r="Q36" i="29"/>
  <c r="P36" i="29"/>
  <c r="O36" i="29"/>
  <c r="N36" i="29"/>
  <c r="M36" i="29"/>
  <c r="L36" i="29"/>
  <c r="K36" i="29"/>
  <c r="J36" i="29"/>
  <c r="I36" i="29"/>
  <c r="H36" i="29"/>
  <c r="G36" i="29"/>
  <c r="F36" i="29"/>
  <c r="E36" i="29"/>
  <c r="D36" i="29"/>
  <c r="C36" i="29"/>
  <c r="AA36" i="30"/>
  <c r="Y36" i="30"/>
  <c r="X36" i="30"/>
  <c r="Z36" i="30" s="1"/>
  <c r="W36" i="30"/>
  <c r="V36" i="30"/>
  <c r="U36" i="30"/>
  <c r="T36" i="30"/>
  <c r="S36" i="30"/>
  <c r="R36" i="30"/>
  <c r="Q36" i="30"/>
  <c r="P36" i="30"/>
  <c r="O36" i="30"/>
  <c r="N36" i="30"/>
  <c r="M36" i="30"/>
  <c r="L36" i="30"/>
  <c r="K36" i="30"/>
  <c r="J36" i="30"/>
  <c r="I36" i="30"/>
  <c r="H36" i="30"/>
  <c r="G36" i="30"/>
  <c r="F36" i="30"/>
  <c r="E36" i="30"/>
  <c r="D36" i="30"/>
  <c r="C36" i="30"/>
  <c r="AA36" i="31"/>
  <c r="Y36" i="31"/>
  <c r="X36" i="31"/>
  <c r="Z36" i="31" s="1"/>
  <c r="W36" i="31"/>
  <c r="V36" i="31"/>
  <c r="U36" i="31"/>
  <c r="T36" i="31"/>
  <c r="S36" i="31"/>
  <c r="R36" i="31"/>
  <c r="Q36" i="31"/>
  <c r="P36" i="31"/>
  <c r="O36" i="31"/>
  <c r="N36" i="31"/>
  <c r="M36" i="31"/>
  <c r="L36" i="31"/>
  <c r="K36" i="31"/>
  <c r="J36" i="31"/>
  <c r="I36" i="31"/>
  <c r="H36" i="31"/>
  <c r="G36" i="31"/>
  <c r="F36" i="31"/>
  <c r="E36" i="31"/>
  <c r="D36" i="31"/>
  <c r="C36" i="31"/>
  <c r="AA36" i="32"/>
  <c r="Y36" i="32"/>
  <c r="X36" i="32"/>
  <c r="Z36" i="32" s="1"/>
  <c r="W36" i="32"/>
  <c r="V36" i="32"/>
  <c r="U36" i="32"/>
  <c r="T36" i="32"/>
  <c r="S36" i="32"/>
  <c r="R36" i="32"/>
  <c r="Q36" i="32"/>
  <c r="P36" i="32"/>
  <c r="O36" i="32"/>
  <c r="N36" i="32"/>
  <c r="M36" i="32"/>
  <c r="L36" i="32"/>
  <c r="K36" i="32"/>
  <c r="J36" i="32"/>
  <c r="I36" i="32"/>
  <c r="H36" i="32"/>
  <c r="G36" i="32"/>
  <c r="F36" i="32"/>
  <c r="E36" i="32"/>
  <c r="D36" i="32"/>
  <c r="C36" i="32"/>
  <c r="AA36" i="33"/>
  <c r="Y36" i="33"/>
  <c r="X36" i="33"/>
  <c r="Z36" i="33" s="1"/>
  <c r="W36" i="33"/>
  <c r="V36" i="33"/>
  <c r="U36" i="33"/>
  <c r="T36" i="33"/>
  <c r="S36" i="33"/>
  <c r="R36" i="33"/>
  <c r="Q36" i="33"/>
  <c r="P36" i="33"/>
  <c r="O36" i="33"/>
  <c r="N36" i="33"/>
  <c r="M36" i="33"/>
  <c r="L36" i="33"/>
  <c r="K36" i="33"/>
  <c r="J36" i="33"/>
  <c r="I36" i="33"/>
  <c r="H36" i="33"/>
  <c r="G36" i="33"/>
  <c r="F36" i="33"/>
  <c r="E36" i="33"/>
  <c r="D36" i="33"/>
  <c r="C36" i="33"/>
  <c r="AA36" i="34"/>
  <c r="Y36" i="34"/>
  <c r="X36" i="34"/>
  <c r="Z36" i="34" s="1"/>
  <c r="W36" i="34"/>
  <c r="V36" i="34"/>
  <c r="U36" i="34"/>
  <c r="T36" i="34"/>
  <c r="S36" i="34"/>
  <c r="R36" i="34"/>
  <c r="Q36" i="34"/>
  <c r="P36" i="34"/>
  <c r="O36" i="34"/>
  <c r="N36" i="34"/>
  <c r="M36" i="34"/>
  <c r="L36" i="34"/>
  <c r="K36" i="34"/>
  <c r="J36" i="34"/>
  <c r="I36" i="34"/>
  <c r="H36" i="34"/>
  <c r="G36" i="34"/>
  <c r="F36" i="34"/>
  <c r="E36" i="34"/>
  <c r="D36" i="34"/>
  <c r="C36" i="34"/>
  <c r="AA36" i="35"/>
  <c r="Y36" i="35"/>
  <c r="X36" i="35"/>
  <c r="Z36" i="35" s="1"/>
  <c r="W36" i="35"/>
  <c r="V36" i="35"/>
  <c r="U36" i="35"/>
  <c r="T36" i="35"/>
  <c r="S36" i="35"/>
  <c r="R36" i="35"/>
  <c r="Q36" i="35"/>
  <c r="P36" i="35"/>
  <c r="O36" i="35"/>
  <c r="N36" i="35"/>
  <c r="M36" i="35"/>
  <c r="L36" i="35"/>
  <c r="K36" i="35"/>
  <c r="J36" i="35"/>
  <c r="I36" i="35"/>
  <c r="H36" i="35"/>
  <c r="G36" i="35"/>
  <c r="F36" i="35"/>
  <c r="E36" i="35"/>
  <c r="D36" i="35"/>
  <c r="C36" i="35"/>
  <c r="AA36" i="36"/>
  <c r="Y36" i="36"/>
  <c r="X36" i="36"/>
  <c r="Z36" i="36" s="1"/>
  <c r="W36" i="36"/>
  <c r="V36" i="36"/>
  <c r="U36" i="36"/>
  <c r="T36" i="36"/>
  <c r="S36" i="36"/>
  <c r="R36" i="36"/>
  <c r="Q36" i="36"/>
  <c r="P36" i="36"/>
  <c r="O36" i="36"/>
  <c r="N36" i="36"/>
  <c r="M36" i="36"/>
  <c r="L36" i="36"/>
  <c r="K36" i="36"/>
  <c r="J36" i="36"/>
  <c r="I36" i="36"/>
  <c r="H36" i="36"/>
  <c r="G36" i="36"/>
  <c r="F36" i="36"/>
  <c r="E36" i="36"/>
  <c r="D36" i="36"/>
  <c r="C36" i="36"/>
  <c r="AA36" i="37"/>
  <c r="Y36" i="37"/>
  <c r="X36" i="37"/>
  <c r="Z36" i="37" s="1"/>
  <c r="W36" i="37"/>
  <c r="V36" i="37"/>
  <c r="U36" i="37"/>
  <c r="T36" i="37"/>
  <c r="S36" i="37"/>
  <c r="R36" i="37"/>
  <c r="Q36" i="37"/>
  <c r="P36" i="37"/>
  <c r="O36" i="37"/>
  <c r="N36" i="37"/>
  <c r="M36" i="37"/>
  <c r="L36" i="37"/>
  <c r="K36" i="37"/>
  <c r="J36" i="37"/>
  <c r="I36" i="37"/>
  <c r="H36" i="37"/>
  <c r="G36" i="37"/>
  <c r="F36" i="37"/>
  <c r="E36" i="37"/>
  <c r="D36" i="37"/>
  <c r="C36" i="37"/>
  <c r="AA36" i="38"/>
  <c r="Y36" i="38"/>
  <c r="X36" i="38"/>
  <c r="Z36" i="38" s="1"/>
  <c r="W36" i="38"/>
  <c r="V36" i="38"/>
  <c r="U36" i="38"/>
  <c r="T36" i="38"/>
  <c r="S36" i="38"/>
  <c r="R36" i="38"/>
  <c r="Q36" i="38"/>
  <c r="P36" i="38"/>
  <c r="O36" i="38"/>
  <c r="N36" i="38"/>
  <c r="M36" i="38"/>
  <c r="L36" i="38"/>
  <c r="K36" i="38"/>
  <c r="J36" i="38"/>
  <c r="I36" i="38"/>
  <c r="H36" i="38"/>
  <c r="G36" i="38"/>
  <c r="F36" i="38"/>
  <c r="E36" i="38"/>
  <c r="D36" i="38"/>
  <c r="C36" i="38"/>
  <c r="AA36" i="39"/>
  <c r="Y36" i="39"/>
  <c r="X36" i="39"/>
  <c r="Z36" i="39" s="1"/>
  <c r="W36" i="39"/>
  <c r="V36" i="39"/>
  <c r="U36" i="39"/>
  <c r="T36" i="39"/>
  <c r="S36" i="39"/>
  <c r="R36" i="39"/>
  <c r="Q36" i="39"/>
  <c r="P36" i="39"/>
  <c r="O36" i="39"/>
  <c r="N36" i="39"/>
  <c r="M36" i="39"/>
  <c r="L36" i="39"/>
  <c r="K36" i="39"/>
  <c r="J36" i="39"/>
  <c r="I36" i="39"/>
  <c r="H36" i="39"/>
  <c r="G36" i="39"/>
  <c r="F36" i="39"/>
  <c r="E36" i="39"/>
  <c r="D36" i="39"/>
  <c r="C36" i="39"/>
  <c r="AA36" i="40"/>
  <c r="Y36" i="40"/>
  <c r="X36" i="40"/>
  <c r="Z36" i="40" s="1"/>
  <c r="W36" i="40"/>
  <c r="V36" i="40"/>
  <c r="U36" i="40"/>
  <c r="T36" i="40"/>
  <c r="S36" i="40"/>
  <c r="R36" i="40"/>
  <c r="Q36" i="40"/>
  <c r="P36" i="40"/>
  <c r="O36" i="40"/>
  <c r="N36" i="40"/>
  <c r="M36" i="40"/>
  <c r="L36" i="40"/>
  <c r="K36" i="40"/>
  <c r="J36" i="40"/>
  <c r="I36" i="40"/>
  <c r="H36" i="40"/>
  <c r="G36" i="40"/>
  <c r="F36" i="40"/>
  <c r="E36" i="40"/>
  <c r="D36" i="40"/>
  <c r="C36" i="40"/>
  <c r="AA36" i="41"/>
  <c r="Y36" i="41"/>
  <c r="X36" i="41"/>
  <c r="Z36" i="41" s="1"/>
  <c r="W36" i="41"/>
  <c r="V36" i="41"/>
  <c r="U36" i="41"/>
  <c r="T36" i="41"/>
  <c r="S36" i="41"/>
  <c r="R36" i="41"/>
  <c r="Q36" i="41"/>
  <c r="P36" i="41"/>
  <c r="O36" i="41"/>
  <c r="N36" i="41"/>
  <c r="M36" i="41"/>
  <c r="L36" i="41"/>
  <c r="K36" i="41"/>
  <c r="J36" i="41"/>
  <c r="I36" i="41"/>
  <c r="H36" i="41"/>
  <c r="G36" i="41"/>
  <c r="F36" i="41"/>
  <c r="E36" i="41"/>
  <c r="D36" i="41"/>
  <c r="C36" i="41"/>
  <c r="AA36" i="42"/>
  <c r="Y36" i="42"/>
  <c r="X36" i="42"/>
  <c r="Z36" i="42" s="1"/>
  <c r="W36" i="42"/>
  <c r="V36" i="42"/>
  <c r="U36" i="42"/>
  <c r="T36" i="42"/>
  <c r="S36" i="42"/>
  <c r="R36" i="42"/>
  <c r="Q36" i="42"/>
  <c r="P36" i="42"/>
  <c r="O36" i="42"/>
  <c r="N36" i="42"/>
  <c r="M36" i="42"/>
  <c r="L36" i="42"/>
  <c r="K36" i="42"/>
  <c r="J36" i="42"/>
  <c r="I36" i="42"/>
  <c r="H36" i="42"/>
  <c r="G36" i="42"/>
  <c r="F36" i="42"/>
  <c r="E36" i="42"/>
  <c r="D36" i="42"/>
  <c r="C36" i="42"/>
  <c r="AA36" i="43"/>
  <c r="Y36" i="43"/>
  <c r="X36" i="43"/>
  <c r="Z36" i="43" s="1"/>
  <c r="W36" i="43"/>
  <c r="V36" i="43"/>
  <c r="U36" i="43"/>
  <c r="T36" i="43"/>
  <c r="S36" i="43"/>
  <c r="R36" i="43"/>
  <c r="Q36" i="43"/>
  <c r="P36" i="43"/>
  <c r="O36" i="43"/>
  <c r="N36" i="43"/>
  <c r="M36" i="43"/>
  <c r="L36" i="43"/>
  <c r="K36" i="43"/>
  <c r="J36" i="43"/>
  <c r="I36" i="43"/>
  <c r="H36" i="43"/>
  <c r="G36" i="43"/>
  <c r="F36" i="43"/>
  <c r="E36" i="43"/>
  <c r="D36" i="43"/>
  <c r="C36" i="43"/>
  <c r="AA36" i="44"/>
  <c r="Y36" i="44"/>
  <c r="X36" i="44"/>
  <c r="Z36" i="44" s="1"/>
  <c r="W36" i="44"/>
  <c r="V36" i="44"/>
  <c r="U36" i="44"/>
  <c r="T36" i="44"/>
  <c r="S36" i="44"/>
  <c r="R36" i="44"/>
  <c r="Q36" i="44"/>
  <c r="P36" i="44"/>
  <c r="O36" i="44"/>
  <c r="N36" i="44"/>
  <c r="M36" i="44"/>
  <c r="L36" i="44"/>
  <c r="K36" i="44"/>
  <c r="J36" i="44"/>
  <c r="I36" i="44"/>
  <c r="H36" i="44"/>
  <c r="G36" i="44"/>
  <c r="F36" i="44"/>
  <c r="E36" i="44"/>
  <c r="D36" i="44"/>
  <c r="C36" i="44"/>
  <c r="AA36" i="45"/>
  <c r="Y36" i="45"/>
  <c r="X36" i="45"/>
  <c r="Z36" i="45" s="1"/>
  <c r="W36" i="45"/>
  <c r="V36" i="45"/>
  <c r="U36" i="45"/>
  <c r="T36" i="45"/>
  <c r="S36" i="45"/>
  <c r="R36" i="45"/>
  <c r="Q36" i="45"/>
  <c r="P36" i="45"/>
  <c r="O36" i="45"/>
  <c r="N36" i="45"/>
  <c r="M36" i="45"/>
  <c r="L36" i="45"/>
  <c r="K36" i="45"/>
  <c r="J36" i="45"/>
  <c r="I36" i="45"/>
  <c r="H36" i="45"/>
  <c r="G36" i="45"/>
  <c r="F36" i="45"/>
  <c r="E36" i="45"/>
  <c r="D36" i="45"/>
  <c r="C36" i="45"/>
  <c r="AA36" i="46"/>
  <c r="Y36" i="46"/>
  <c r="X36" i="46"/>
  <c r="Z36" i="46" s="1"/>
  <c r="W36" i="46"/>
  <c r="V36" i="46"/>
  <c r="U36" i="46"/>
  <c r="T36" i="46"/>
  <c r="S36" i="46"/>
  <c r="R36" i="46"/>
  <c r="Q36" i="46"/>
  <c r="P36" i="46"/>
  <c r="O36" i="46"/>
  <c r="N36" i="46"/>
  <c r="M36" i="46"/>
  <c r="L36" i="46"/>
  <c r="K36" i="46"/>
  <c r="J36" i="46"/>
  <c r="I36" i="46"/>
  <c r="H36" i="46"/>
  <c r="G36" i="46"/>
  <c r="F36" i="46"/>
  <c r="E36" i="46"/>
  <c r="D36" i="46"/>
  <c r="C36" i="46"/>
  <c r="AA36" i="47"/>
  <c r="Y36" i="47"/>
  <c r="X36" i="47"/>
  <c r="Z36" i="47" s="1"/>
  <c r="W36" i="47"/>
  <c r="V36" i="47"/>
  <c r="U36" i="47"/>
  <c r="T36" i="47"/>
  <c r="S36" i="47"/>
  <c r="R36" i="47"/>
  <c r="Q36" i="47"/>
  <c r="P36" i="47"/>
  <c r="O36" i="47"/>
  <c r="N36" i="47"/>
  <c r="M36" i="47"/>
  <c r="L36" i="47"/>
  <c r="K36" i="47"/>
  <c r="J36" i="47"/>
  <c r="I36" i="47"/>
  <c r="H36" i="47"/>
  <c r="G36" i="47"/>
  <c r="F36" i="47"/>
  <c r="E36" i="47"/>
  <c r="D36" i="47"/>
  <c r="C36" i="47"/>
  <c r="AA36" i="48"/>
  <c r="Y36" i="48"/>
  <c r="X36" i="48"/>
  <c r="Z36" i="48" s="1"/>
  <c r="W36" i="48"/>
  <c r="V36" i="48"/>
  <c r="U36" i="48"/>
  <c r="T36" i="48"/>
  <c r="S36" i="48"/>
  <c r="R36" i="48"/>
  <c r="Q36" i="48"/>
  <c r="P36" i="48"/>
  <c r="O36" i="48"/>
  <c r="N36" i="48"/>
  <c r="M36" i="48"/>
  <c r="L36" i="48"/>
  <c r="K36" i="48"/>
  <c r="J36" i="48"/>
  <c r="I36" i="48"/>
  <c r="H36" i="48"/>
  <c r="G36" i="48"/>
  <c r="F36" i="48"/>
  <c r="E36" i="48"/>
  <c r="D36" i="48"/>
  <c r="C36" i="48"/>
  <c r="AA36" i="49"/>
  <c r="Y36" i="49"/>
  <c r="X36" i="49"/>
  <c r="Z36" i="49" s="1"/>
  <c r="W36" i="49"/>
  <c r="V36" i="49"/>
  <c r="U36" i="49"/>
  <c r="T36" i="49"/>
  <c r="S36" i="49"/>
  <c r="R36" i="49"/>
  <c r="Q36" i="49"/>
  <c r="P36" i="49"/>
  <c r="O36" i="49"/>
  <c r="N36" i="49"/>
  <c r="M36" i="49"/>
  <c r="L36" i="49"/>
  <c r="K36" i="49"/>
  <c r="J36" i="49"/>
  <c r="I36" i="49"/>
  <c r="H36" i="49"/>
  <c r="G36" i="49"/>
  <c r="F36" i="49"/>
  <c r="E36" i="49"/>
  <c r="D36" i="49"/>
  <c r="C36" i="49"/>
  <c r="AA36" i="50"/>
  <c r="Y36" i="50"/>
  <c r="X36" i="50"/>
  <c r="Z36" i="50" s="1"/>
  <c r="W36" i="50"/>
  <c r="V36" i="50"/>
  <c r="U36" i="50"/>
  <c r="T36" i="50"/>
  <c r="S36" i="50"/>
  <c r="R36" i="50"/>
  <c r="Q36" i="50"/>
  <c r="P36" i="50"/>
  <c r="O36" i="50"/>
  <c r="N36" i="50"/>
  <c r="M36" i="50"/>
  <c r="L36" i="50"/>
  <c r="K36" i="50"/>
  <c r="J36" i="50"/>
  <c r="I36" i="50"/>
  <c r="H36" i="50"/>
  <c r="G36" i="50"/>
  <c r="F36" i="50"/>
  <c r="E36" i="50"/>
  <c r="D36" i="50"/>
  <c r="C36" i="50"/>
  <c r="AA36" i="51"/>
  <c r="Y36" i="51"/>
  <c r="X36" i="51"/>
  <c r="Z36" i="51" s="1"/>
  <c r="W36" i="51"/>
  <c r="V36" i="51"/>
  <c r="U36" i="51"/>
  <c r="T36" i="51"/>
  <c r="S36" i="51"/>
  <c r="R36" i="51"/>
  <c r="Q36" i="51"/>
  <c r="P36" i="51"/>
  <c r="O36" i="51"/>
  <c r="N36" i="51"/>
  <c r="M36" i="51"/>
  <c r="L36" i="51"/>
  <c r="K36" i="51"/>
  <c r="J36" i="51"/>
  <c r="I36" i="51"/>
  <c r="H36" i="51"/>
  <c r="G36" i="51"/>
  <c r="F36" i="51"/>
  <c r="E36" i="51"/>
  <c r="D36" i="51"/>
  <c r="C36" i="51"/>
  <c r="AA36" i="52"/>
  <c r="Y36" i="52"/>
  <c r="X36" i="52"/>
  <c r="Z36" i="52" s="1"/>
  <c r="W36" i="52"/>
  <c r="V36" i="52"/>
  <c r="U36" i="52"/>
  <c r="T36" i="52"/>
  <c r="S36" i="52"/>
  <c r="R36" i="52"/>
  <c r="Q36" i="52"/>
  <c r="P36" i="52"/>
  <c r="O36" i="52"/>
  <c r="N36" i="52"/>
  <c r="M36" i="52"/>
  <c r="L36" i="52"/>
  <c r="K36" i="52"/>
  <c r="J36" i="52"/>
  <c r="I36" i="52"/>
  <c r="H36" i="52"/>
  <c r="G36" i="52"/>
  <c r="F36" i="52"/>
  <c r="E36" i="52"/>
  <c r="D36" i="52"/>
  <c r="C36" i="52"/>
  <c r="AA36" i="53"/>
  <c r="Y36" i="53"/>
  <c r="X36" i="53"/>
  <c r="Z36" i="53" s="1"/>
  <c r="W36" i="53"/>
  <c r="V36" i="53"/>
  <c r="U36" i="53"/>
  <c r="T36" i="53"/>
  <c r="S36" i="53"/>
  <c r="R36" i="53"/>
  <c r="Q36" i="53"/>
  <c r="P36" i="53"/>
  <c r="O36" i="53"/>
  <c r="N36" i="53"/>
  <c r="M36" i="53"/>
  <c r="L36" i="53"/>
  <c r="K36" i="53"/>
  <c r="J36" i="53"/>
  <c r="I36" i="53"/>
  <c r="H36" i="53"/>
  <c r="G36" i="53"/>
  <c r="F36" i="53"/>
  <c r="E36" i="53"/>
  <c r="D36" i="53"/>
  <c r="C36" i="53"/>
  <c r="AA36" i="54"/>
  <c r="Y36" i="54"/>
  <c r="X36" i="54"/>
  <c r="Z36" i="54" s="1"/>
  <c r="W36" i="54"/>
  <c r="V36" i="54"/>
  <c r="U36" i="54"/>
  <c r="T36" i="54"/>
  <c r="S36" i="54"/>
  <c r="R36" i="54"/>
  <c r="Q36" i="54"/>
  <c r="P36" i="54"/>
  <c r="O36" i="54"/>
  <c r="N36" i="54"/>
  <c r="M36" i="54"/>
  <c r="L36" i="54"/>
  <c r="K36" i="54"/>
  <c r="J36" i="54"/>
  <c r="I36" i="54"/>
  <c r="H36" i="54"/>
  <c r="G36" i="54"/>
  <c r="F36" i="54"/>
  <c r="E36" i="54"/>
  <c r="D36" i="54"/>
  <c r="C36" i="54"/>
  <c r="AA36" i="55"/>
  <c r="Y36" i="55"/>
  <c r="X36" i="55"/>
  <c r="Z36" i="55" s="1"/>
  <c r="W36" i="55"/>
  <c r="V36" i="55"/>
  <c r="U36" i="55"/>
  <c r="T36" i="55"/>
  <c r="S36" i="55"/>
  <c r="R36" i="55"/>
  <c r="Q36" i="55"/>
  <c r="P36" i="55"/>
  <c r="O36" i="55"/>
  <c r="N36" i="55"/>
  <c r="M36" i="55"/>
  <c r="L36" i="55"/>
  <c r="K36" i="55"/>
  <c r="J36" i="55"/>
  <c r="I36" i="55"/>
  <c r="H36" i="55"/>
  <c r="G36" i="55"/>
  <c r="F36" i="55"/>
  <c r="E36" i="55"/>
  <c r="D36" i="55"/>
  <c r="C36" i="55"/>
  <c r="AA36" i="56"/>
  <c r="Y36" i="56"/>
  <c r="X36" i="56"/>
  <c r="Z36" i="56" s="1"/>
  <c r="W36" i="56"/>
  <c r="V36" i="56"/>
  <c r="U36" i="56"/>
  <c r="T36" i="56"/>
  <c r="S36" i="56"/>
  <c r="R36" i="56"/>
  <c r="Q36" i="56"/>
  <c r="P36" i="56"/>
  <c r="O36" i="56"/>
  <c r="N36" i="56"/>
  <c r="M36" i="56"/>
  <c r="L36" i="56"/>
  <c r="K36" i="56"/>
  <c r="J36" i="56"/>
  <c r="I36" i="56"/>
  <c r="H36" i="56"/>
  <c r="G36" i="56"/>
  <c r="F36" i="56"/>
  <c r="E36" i="56"/>
  <c r="D36" i="56"/>
  <c r="C36" i="56"/>
  <c r="AA36" i="57"/>
  <c r="Y36" i="57"/>
  <c r="X36" i="57"/>
  <c r="Z36" i="57" s="1"/>
  <c r="W36" i="57"/>
  <c r="V36" i="57"/>
  <c r="U36" i="57"/>
  <c r="T36" i="57"/>
  <c r="S36" i="57"/>
  <c r="R36" i="57"/>
  <c r="Q36" i="57"/>
  <c r="P36" i="57"/>
  <c r="O36" i="57"/>
  <c r="N36" i="57"/>
  <c r="M36" i="57"/>
  <c r="L36" i="57"/>
  <c r="K36" i="57"/>
  <c r="J36" i="57"/>
  <c r="I36" i="57"/>
  <c r="H36" i="57"/>
  <c r="G36" i="57"/>
  <c r="F36" i="57"/>
  <c r="E36" i="57"/>
  <c r="D36" i="57"/>
  <c r="C36" i="57"/>
  <c r="AA36" i="58"/>
  <c r="Y36" i="58"/>
  <c r="X36" i="58"/>
  <c r="Z36" i="58" s="1"/>
  <c r="W36" i="58"/>
  <c r="V36" i="58"/>
  <c r="U36" i="58"/>
  <c r="T36" i="58"/>
  <c r="S36" i="58"/>
  <c r="R36" i="58"/>
  <c r="Q36" i="58"/>
  <c r="P36" i="58"/>
  <c r="O36" i="58"/>
  <c r="N36" i="58"/>
  <c r="M36" i="58"/>
  <c r="L36" i="58"/>
  <c r="K36" i="58"/>
  <c r="J36" i="58"/>
  <c r="I36" i="58"/>
  <c r="H36" i="58"/>
  <c r="G36" i="58"/>
  <c r="F36" i="58"/>
  <c r="E36" i="58"/>
  <c r="D36" i="58"/>
  <c r="C36" i="58"/>
  <c r="AA36" i="59"/>
  <c r="Y36" i="59"/>
  <c r="X36" i="59"/>
  <c r="Z36" i="59" s="1"/>
  <c r="W36" i="59"/>
  <c r="V36" i="59"/>
  <c r="U36" i="59"/>
  <c r="T36" i="59"/>
  <c r="S36" i="59"/>
  <c r="R36" i="59"/>
  <c r="Q36" i="59"/>
  <c r="P36" i="59"/>
  <c r="O36" i="59"/>
  <c r="N36" i="59"/>
  <c r="M36" i="59"/>
  <c r="L36" i="59"/>
  <c r="K36" i="59"/>
  <c r="J36" i="59"/>
  <c r="I36" i="59"/>
  <c r="H36" i="59"/>
  <c r="G36" i="59"/>
  <c r="F36" i="59"/>
  <c r="E36" i="59"/>
  <c r="D36" i="59"/>
  <c r="C36" i="59"/>
  <c r="AA36" i="60"/>
  <c r="Y36" i="60"/>
  <c r="X36" i="60"/>
  <c r="Z36" i="60" s="1"/>
  <c r="W36" i="60"/>
  <c r="V36" i="60"/>
  <c r="U36" i="60"/>
  <c r="T36" i="60"/>
  <c r="S36" i="60"/>
  <c r="R36" i="60"/>
  <c r="Q36" i="60"/>
  <c r="P36" i="60"/>
  <c r="O36" i="60"/>
  <c r="N36" i="60"/>
  <c r="M36" i="60"/>
  <c r="L36" i="60"/>
  <c r="K36" i="60"/>
  <c r="J36" i="60"/>
  <c r="I36" i="60"/>
  <c r="H36" i="60"/>
  <c r="G36" i="60"/>
  <c r="F36" i="60"/>
  <c r="E36" i="60"/>
  <c r="D36" i="60"/>
  <c r="C36" i="60"/>
  <c r="AA36" i="61"/>
  <c r="Y36" i="61"/>
  <c r="X36" i="61"/>
  <c r="Z36" i="61" s="1"/>
  <c r="W36" i="61"/>
  <c r="V36" i="61"/>
  <c r="U36" i="61"/>
  <c r="T36" i="61"/>
  <c r="S36" i="61"/>
  <c r="R36" i="61"/>
  <c r="Q36" i="61"/>
  <c r="P36" i="61"/>
  <c r="O36" i="61"/>
  <c r="N36" i="61"/>
  <c r="M36" i="61"/>
  <c r="L36" i="61"/>
  <c r="K36" i="61"/>
  <c r="J36" i="61"/>
  <c r="I36" i="61"/>
  <c r="H36" i="61"/>
  <c r="G36" i="61"/>
  <c r="F36" i="61"/>
  <c r="E36" i="61"/>
  <c r="D36" i="61"/>
  <c r="C36" i="61"/>
  <c r="AA36" i="62"/>
  <c r="Y36" i="62"/>
  <c r="X36" i="62"/>
  <c r="Z36" i="62" s="1"/>
  <c r="W36" i="62"/>
  <c r="V36" i="62"/>
  <c r="U36" i="62"/>
  <c r="T36" i="62"/>
  <c r="S36" i="62"/>
  <c r="R36" i="62"/>
  <c r="Q36" i="62"/>
  <c r="P36" i="62"/>
  <c r="O36" i="62"/>
  <c r="N36" i="62"/>
  <c r="M36" i="62"/>
  <c r="L36" i="62"/>
  <c r="K36" i="62"/>
  <c r="J36" i="62"/>
  <c r="I36" i="62"/>
  <c r="H36" i="62"/>
  <c r="G36" i="62"/>
  <c r="F36" i="62"/>
  <c r="E36" i="62"/>
  <c r="D36" i="62"/>
  <c r="C36" i="62"/>
  <c r="AA36" i="63"/>
  <c r="Y36" i="63"/>
  <c r="X36" i="63"/>
  <c r="Z36" i="63" s="1"/>
  <c r="W36" i="63"/>
  <c r="V36" i="63"/>
  <c r="U36" i="63"/>
  <c r="T36" i="63"/>
  <c r="S36" i="63"/>
  <c r="R36" i="63"/>
  <c r="Q36" i="63"/>
  <c r="P36" i="63"/>
  <c r="O36" i="63"/>
  <c r="N36" i="63"/>
  <c r="M36" i="63"/>
  <c r="L36" i="63"/>
  <c r="K36" i="63"/>
  <c r="J36" i="63"/>
  <c r="I36" i="63"/>
  <c r="H36" i="63"/>
  <c r="G36" i="63"/>
  <c r="F36" i="63"/>
  <c r="E36" i="63"/>
  <c r="D36" i="63"/>
  <c r="C36" i="63"/>
  <c r="AA36" i="64"/>
  <c r="Y36" i="64"/>
  <c r="X36" i="64"/>
  <c r="Z36" i="64" s="1"/>
  <c r="W36" i="64"/>
  <c r="V36" i="64"/>
  <c r="U36" i="64"/>
  <c r="T36" i="64"/>
  <c r="S36" i="64"/>
  <c r="R36" i="64"/>
  <c r="Q36" i="64"/>
  <c r="P36" i="64"/>
  <c r="O36" i="64"/>
  <c r="N36" i="64"/>
  <c r="M36" i="64"/>
  <c r="L36" i="64"/>
  <c r="K36" i="64"/>
  <c r="J36" i="64"/>
  <c r="I36" i="64"/>
  <c r="H36" i="64"/>
  <c r="G36" i="64"/>
  <c r="F36" i="64"/>
  <c r="E36" i="64"/>
  <c r="D36" i="64"/>
  <c r="C36" i="64"/>
  <c r="AA36" i="65"/>
  <c r="Y36" i="65"/>
  <c r="X36" i="65"/>
  <c r="Z36" i="65" s="1"/>
  <c r="W36" i="65"/>
  <c r="V36" i="65"/>
  <c r="U36" i="65"/>
  <c r="T36" i="65"/>
  <c r="S36" i="65"/>
  <c r="R36" i="65"/>
  <c r="Q36" i="65"/>
  <c r="P36" i="65"/>
  <c r="O36" i="65"/>
  <c r="N36" i="65"/>
  <c r="M36" i="65"/>
  <c r="L36" i="65"/>
  <c r="K36" i="65"/>
  <c r="J36" i="65"/>
  <c r="I36" i="65"/>
  <c r="H36" i="65"/>
  <c r="G36" i="65"/>
  <c r="F36" i="65"/>
  <c r="E36" i="65"/>
  <c r="D36" i="65"/>
  <c r="C36" i="65"/>
  <c r="AA36" i="66"/>
  <c r="Y36" i="66"/>
  <c r="X36" i="66"/>
  <c r="Z36" i="66" s="1"/>
  <c r="W36" i="66"/>
  <c r="V36" i="66"/>
  <c r="U36" i="66"/>
  <c r="T36" i="66"/>
  <c r="S36" i="66"/>
  <c r="R36" i="66"/>
  <c r="Q36" i="66"/>
  <c r="P36" i="66"/>
  <c r="O36" i="66"/>
  <c r="N36" i="66"/>
  <c r="M36" i="66"/>
  <c r="L36" i="66"/>
  <c r="K36" i="66"/>
  <c r="J36" i="66"/>
  <c r="I36" i="66"/>
  <c r="H36" i="66"/>
  <c r="G36" i="66"/>
  <c r="F36" i="66"/>
  <c r="E36" i="66"/>
  <c r="D36" i="66"/>
  <c r="C36" i="66"/>
  <c r="AA36" i="67"/>
  <c r="Y36" i="67"/>
  <c r="X36" i="67"/>
  <c r="Z36" i="67" s="1"/>
  <c r="W36" i="67"/>
  <c r="V36" i="67"/>
  <c r="U36" i="67"/>
  <c r="T36" i="67"/>
  <c r="S36" i="67"/>
  <c r="R36" i="67"/>
  <c r="Q36" i="67"/>
  <c r="P36" i="67"/>
  <c r="O36" i="67"/>
  <c r="N36" i="67"/>
  <c r="M36" i="67"/>
  <c r="L36" i="67"/>
  <c r="K36" i="67"/>
  <c r="J36" i="67"/>
  <c r="I36" i="67"/>
  <c r="H36" i="67"/>
  <c r="G36" i="67"/>
  <c r="F36" i="67"/>
  <c r="E36" i="67"/>
  <c r="D36" i="67"/>
  <c r="C36" i="67"/>
  <c r="AA36" i="68"/>
  <c r="Y36" i="68"/>
  <c r="X36" i="68"/>
  <c r="Z36" i="68" s="1"/>
  <c r="W36" i="68"/>
  <c r="V36" i="68"/>
  <c r="U36" i="68"/>
  <c r="T36" i="68"/>
  <c r="S36" i="68"/>
  <c r="R36" i="68"/>
  <c r="Q36" i="68"/>
  <c r="P36" i="68"/>
  <c r="O36" i="68"/>
  <c r="N36" i="68"/>
  <c r="M36" i="68"/>
  <c r="L36" i="68"/>
  <c r="K36" i="68"/>
  <c r="J36" i="68"/>
  <c r="I36" i="68"/>
  <c r="H36" i="68"/>
  <c r="G36" i="68"/>
  <c r="F36" i="68"/>
  <c r="E36" i="68"/>
  <c r="D36" i="68"/>
  <c r="C36" i="68"/>
  <c r="AA36" i="69"/>
  <c r="Y36" i="69"/>
  <c r="X36" i="69"/>
  <c r="Z36" i="69" s="1"/>
  <c r="W36" i="69"/>
  <c r="V36" i="69"/>
  <c r="U36" i="69"/>
  <c r="T36" i="69"/>
  <c r="S36" i="69"/>
  <c r="R36" i="69"/>
  <c r="Q36" i="69"/>
  <c r="P36" i="69"/>
  <c r="O36" i="69"/>
  <c r="N36" i="69"/>
  <c r="M36" i="69"/>
  <c r="L36" i="69"/>
  <c r="K36" i="69"/>
  <c r="J36" i="69"/>
  <c r="I36" i="69"/>
  <c r="H36" i="69"/>
  <c r="G36" i="69"/>
  <c r="F36" i="69"/>
  <c r="E36" i="69"/>
  <c r="D36" i="69"/>
  <c r="C36" i="69"/>
  <c r="AA36" i="70"/>
  <c r="Y36" i="70"/>
  <c r="X36" i="70"/>
  <c r="Z36" i="70" s="1"/>
  <c r="W36" i="70"/>
  <c r="V36" i="70"/>
  <c r="U36" i="70"/>
  <c r="T36" i="70"/>
  <c r="S36" i="70"/>
  <c r="R36" i="70"/>
  <c r="Q36" i="70"/>
  <c r="P36" i="70"/>
  <c r="O36" i="70"/>
  <c r="N36" i="70"/>
  <c r="M36" i="70"/>
  <c r="L36" i="70"/>
  <c r="K36" i="70"/>
  <c r="J36" i="70"/>
  <c r="I36" i="70"/>
  <c r="H36" i="70"/>
  <c r="G36" i="70"/>
  <c r="F36" i="70"/>
  <c r="E36" i="70"/>
  <c r="D36" i="70"/>
  <c r="C36" i="70"/>
  <c r="AA36" i="71"/>
  <c r="Y36" i="71"/>
  <c r="X36" i="71"/>
  <c r="Z36" i="71" s="1"/>
  <c r="W36" i="71"/>
  <c r="V36" i="71"/>
  <c r="U36" i="71"/>
  <c r="T36" i="71"/>
  <c r="S36" i="71"/>
  <c r="R36" i="71"/>
  <c r="Q36" i="71"/>
  <c r="P36" i="71"/>
  <c r="O36" i="71"/>
  <c r="N36" i="71"/>
  <c r="M36" i="71"/>
  <c r="L36" i="71"/>
  <c r="K36" i="71"/>
  <c r="J36" i="71"/>
  <c r="I36" i="71"/>
  <c r="H36" i="71"/>
  <c r="G36" i="71"/>
  <c r="F36" i="71"/>
  <c r="E36" i="71"/>
  <c r="D36" i="71"/>
  <c r="C36" i="71"/>
  <c r="AA36" i="72"/>
  <c r="Y36" i="72"/>
  <c r="X36" i="72"/>
  <c r="Z36" i="72" s="1"/>
  <c r="W36" i="72"/>
  <c r="V36" i="72"/>
  <c r="U36" i="72"/>
  <c r="T36" i="72"/>
  <c r="S36" i="72"/>
  <c r="R36" i="72"/>
  <c r="Q36" i="72"/>
  <c r="P36" i="72"/>
  <c r="O36" i="72"/>
  <c r="N36" i="72"/>
  <c r="M36" i="72"/>
  <c r="L36" i="72"/>
  <c r="K36" i="72"/>
  <c r="J36" i="72"/>
  <c r="I36" i="72"/>
  <c r="H36" i="72"/>
  <c r="G36" i="72"/>
  <c r="F36" i="72"/>
  <c r="E36" i="72"/>
  <c r="D36" i="72"/>
  <c r="C36" i="72"/>
  <c r="AA36" i="73"/>
  <c r="Y36" i="73"/>
  <c r="X36" i="73"/>
  <c r="Z36" i="73" s="1"/>
  <c r="W36" i="73"/>
  <c r="V36" i="73"/>
  <c r="U36" i="73"/>
  <c r="T36" i="73"/>
  <c r="S36" i="73"/>
  <c r="R36" i="73"/>
  <c r="Q36" i="73"/>
  <c r="P36" i="73"/>
  <c r="O36" i="73"/>
  <c r="N36" i="73"/>
  <c r="M36" i="73"/>
  <c r="L36" i="73"/>
  <c r="K36" i="73"/>
  <c r="J36" i="73"/>
  <c r="I36" i="73"/>
  <c r="H36" i="73"/>
  <c r="G36" i="73"/>
  <c r="F36" i="73"/>
  <c r="E36" i="73"/>
  <c r="D36" i="73"/>
  <c r="C36" i="73"/>
  <c r="AA36" i="74"/>
  <c r="Y36" i="74"/>
  <c r="X36" i="74"/>
  <c r="Z36" i="74" s="1"/>
  <c r="W36" i="74"/>
  <c r="V36" i="74"/>
  <c r="U36" i="74"/>
  <c r="T36" i="74"/>
  <c r="S36" i="74"/>
  <c r="R36" i="74"/>
  <c r="Q36" i="74"/>
  <c r="P36" i="74"/>
  <c r="O36" i="74"/>
  <c r="N36" i="74"/>
  <c r="M36" i="74"/>
  <c r="L36" i="74"/>
  <c r="K36" i="74"/>
  <c r="J36" i="74"/>
  <c r="I36" i="74"/>
  <c r="H36" i="74"/>
  <c r="G36" i="74"/>
  <c r="F36" i="74"/>
  <c r="E36" i="74"/>
  <c r="D36" i="74"/>
  <c r="C36" i="74"/>
  <c r="AA36" i="75"/>
  <c r="Y36" i="75"/>
  <c r="X36" i="75"/>
  <c r="Z36" i="75" s="1"/>
  <c r="W36" i="75"/>
  <c r="V36" i="75"/>
  <c r="U36" i="75"/>
  <c r="T36" i="75"/>
  <c r="S36" i="75"/>
  <c r="R36" i="75"/>
  <c r="Q36" i="75"/>
  <c r="P36" i="75"/>
  <c r="O36" i="75"/>
  <c r="N36" i="75"/>
  <c r="M36" i="75"/>
  <c r="L36" i="75"/>
  <c r="K36" i="75"/>
  <c r="J36" i="75"/>
  <c r="I36" i="75"/>
  <c r="H36" i="75"/>
  <c r="G36" i="75"/>
  <c r="F36" i="75"/>
  <c r="E36" i="75"/>
  <c r="D36" i="75"/>
  <c r="C36" i="75"/>
  <c r="AA36" i="76"/>
  <c r="Y36" i="76"/>
  <c r="X36" i="76"/>
  <c r="Z36" i="76" s="1"/>
  <c r="W36" i="76"/>
  <c r="V36" i="76"/>
  <c r="U36" i="76"/>
  <c r="T36" i="76"/>
  <c r="S36" i="76"/>
  <c r="R36" i="76"/>
  <c r="Q36" i="76"/>
  <c r="P36" i="76"/>
  <c r="O36" i="76"/>
  <c r="N36" i="76"/>
  <c r="M36" i="76"/>
  <c r="L36" i="76"/>
  <c r="K36" i="76"/>
  <c r="J36" i="76"/>
  <c r="I36" i="76"/>
  <c r="H36" i="76"/>
  <c r="G36" i="76"/>
  <c r="F36" i="76"/>
  <c r="E36" i="76"/>
  <c r="D36" i="76"/>
  <c r="C36" i="76"/>
  <c r="AA36" i="77"/>
  <c r="Y36" i="77"/>
  <c r="X36" i="77"/>
  <c r="Z36" i="77" s="1"/>
  <c r="W36" i="77"/>
  <c r="V36" i="77"/>
  <c r="U36" i="77"/>
  <c r="T36" i="77"/>
  <c r="S36" i="77"/>
  <c r="R36" i="77"/>
  <c r="Q36" i="77"/>
  <c r="P36" i="77"/>
  <c r="O36" i="77"/>
  <c r="N36" i="77"/>
  <c r="M36" i="77"/>
  <c r="L36" i="77"/>
  <c r="K36" i="77"/>
  <c r="J36" i="77"/>
  <c r="I36" i="77"/>
  <c r="H36" i="77"/>
  <c r="G36" i="77"/>
  <c r="F36" i="77"/>
  <c r="E36" i="77"/>
  <c r="D36" i="77"/>
  <c r="C36" i="77"/>
  <c r="AA36" i="78"/>
  <c r="Y36" i="78"/>
  <c r="X36" i="78"/>
  <c r="Z36" i="78" s="1"/>
  <c r="W36" i="78"/>
  <c r="V36" i="78"/>
  <c r="U36" i="78"/>
  <c r="T36" i="78"/>
  <c r="S36" i="78"/>
  <c r="R36" i="78"/>
  <c r="Q36" i="78"/>
  <c r="P36" i="78"/>
  <c r="O36" i="78"/>
  <c r="N36" i="78"/>
  <c r="M36" i="78"/>
  <c r="L36" i="78"/>
  <c r="K36" i="78"/>
  <c r="J36" i="78"/>
  <c r="I36" i="78"/>
  <c r="H36" i="78"/>
  <c r="G36" i="78"/>
  <c r="F36" i="78"/>
  <c r="E36" i="78"/>
  <c r="D36" i="78"/>
  <c r="C36" i="78"/>
  <c r="AA36" i="79"/>
  <c r="Y36" i="79"/>
  <c r="X36" i="79"/>
  <c r="Z36" i="79" s="1"/>
  <c r="W36" i="79"/>
  <c r="V36" i="79"/>
  <c r="U36" i="79"/>
  <c r="T36" i="79"/>
  <c r="S36" i="79"/>
  <c r="R36" i="79"/>
  <c r="Q36" i="79"/>
  <c r="P36" i="79"/>
  <c r="O36" i="79"/>
  <c r="N36" i="79"/>
  <c r="M36" i="79"/>
  <c r="L36" i="79"/>
  <c r="K36" i="79"/>
  <c r="J36" i="79"/>
  <c r="I36" i="79"/>
  <c r="H36" i="79"/>
  <c r="G36" i="79"/>
  <c r="F36" i="79"/>
  <c r="E36" i="79"/>
  <c r="D36" i="79"/>
  <c r="C36" i="79"/>
  <c r="AA36" i="80"/>
  <c r="Y36" i="80"/>
  <c r="X36" i="80"/>
  <c r="Z36" i="80" s="1"/>
  <c r="W36" i="80"/>
  <c r="V36" i="80"/>
  <c r="U36" i="80"/>
  <c r="T36" i="80"/>
  <c r="S36" i="80"/>
  <c r="R36" i="80"/>
  <c r="Q36" i="80"/>
  <c r="P36" i="80"/>
  <c r="O36" i="80"/>
  <c r="N36" i="80"/>
  <c r="M36" i="80"/>
  <c r="L36" i="80"/>
  <c r="K36" i="80"/>
  <c r="J36" i="80"/>
  <c r="I36" i="80"/>
  <c r="H36" i="80"/>
  <c r="G36" i="80"/>
  <c r="F36" i="80"/>
  <c r="E36" i="80"/>
  <c r="D36" i="80"/>
  <c r="C36" i="80"/>
  <c r="AA36" i="81"/>
  <c r="Y36" i="81"/>
  <c r="X36" i="81"/>
  <c r="Z36" i="81" s="1"/>
  <c r="W36" i="81"/>
  <c r="V36" i="81"/>
  <c r="U36" i="81"/>
  <c r="T36" i="81"/>
  <c r="S36" i="81"/>
  <c r="R36" i="81"/>
  <c r="Q36" i="81"/>
  <c r="P36" i="81"/>
  <c r="O36" i="81"/>
  <c r="N36" i="81"/>
  <c r="M36" i="81"/>
  <c r="L36" i="81"/>
  <c r="K36" i="81"/>
  <c r="J36" i="81"/>
  <c r="I36" i="81"/>
  <c r="H36" i="81"/>
  <c r="G36" i="81"/>
  <c r="F36" i="81"/>
  <c r="E36" i="81"/>
  <c r="D36" i="81"/>
  <c r="C36" i="81"/>
  <c r="AA36" i="82"/>
  <c r="Y36" i="82"/>
  <c r="X36" i="82"/>
  <c r="Z36" i="82" s="1"/>
  <c r="W36" i="82"/>
  <c r="V36" i="82"/>
  <c r="U36" i="82"/>
  <c r="T36" i="82"/>
  <c r="S36" i="82"/>
  <c r="R36" i="82"/>
  <c r="Q36" i="82"/>
  <c r="P36" i="82"/>
  <c r="O36" i="82"/>
  <c r="N36" i="82"/>
  <c r="M36" i="82"/>
  <c r="L36" i="82"/>
  <c r="K36" i="82"/>
  <c r="J36" i="82"/>
  <c r="I36" i="82"/>
  <c r="H36" i="82"/>
  <c r="G36" i="82"/>
  <c r="F36" i="82"/>
  <c r="E36" i="82"/>
  <c r="D36" i="82"/>
  <c r="C36" i="82"/>
  <c r="AA36" i="83"/>
  <c r="Y36" i="83"/>
  <c r="X36" i="83"/>
  <c r="Z36" i="83" s="1"/>
  <c r="W36" i="83"/>
  <c r="V36" i="83"/>
  <c r="U36" i="83"/>
  <c r="T36" i="83"/>
  <c r="S36" i="83"/>
  <c r="R36" i="83"/>
  <c r="Q36" i="83"/>
  <c r="P36" i="83"/>
  <c r="O36" i="83"/>
  <c r="N36" i="83"/>
  <c r="M36" i="83"/>
  <c r="L36" i="83"/>
  <c r="K36" i="83"/>
  <c r="J36" i="83"/>
  <c r="I36" i="83"/>
  <c r="H36" i="83"/>
  <c r="G36" i="83"/>
  <c r="F36" i="83"/>
  <c r="E36" i="83"/>
  <c r="D36" i="83"/>
  <c r="C36" i="83"/>
  <c r="AA36" i="84"/>
  <c r="Y36" i="84"/>
  <c r="X36" i="84"/>
  <c r="Z36" i="84" s="1"/>
  <c r="W36" i="84"/>
  <c r="V36" i="84"/>
  <c r="U36" i="84"/>
  <c r="T36" i="84"/>
  <c r="S36" i="84"/>
  <c r="R36" i="84"/>
  <c r="Q36" i="84"/>
  <c r="P36" i="84"/>
  <c r="O36" i="84"/>
  <c r="N36" i="84"/>
  <c r="M36" i="84"/>
  <c r="L36" i="84"/>
  <c r="K36" i="84"/>
  <c r="J36" i="84"/>
  <c r="I36" i="84"/>
  <c r="H36" i="84"/>
  <c r="G36" i="84"/>
  <c r="F36" i="84"/>
  <c r="E36" i="84"/>
  <c r="D36" i="84"/>
  <c r="C36" i="84"/>
  <c r="AA36" i="85"/>
  <c r="Y36" i="85"/>
  <c r="X36" i="85"/>
  <c r="Z36" i="85" s="1"/>
  <c r="W36" i="85"/>
  <c r="V36" i="85"/>
  <c r="U36" i="85"/>
  <c r="T36" i="85"/>
  <c r="S36" i="85"/>
  <c r="R36" i="85"/>
  <c r="Q36" i="85"/>
  <c r="P36" i="85"/>
  <c r="O36" i="85"/>
  <c r="N36" i="85"/>
  <c r="M36" i="85"/>
  <c r="L36" i="85"/>
  <c r="K36" i="85"/>
  <c r="J36" i="85"/>
  <c r="I36" i="85"/>
  <c r="H36" i="85"/>
  <c r="G36" i="85"/>
  <c r="F36" i="85"/>
  <c r="E36" i="85"/>
  <c r="D36" i="85"/>
  <c r="C36" i="85"/>
  <c r="AA36" i="86"/>
  <c r="Y36" i="86"/>
  <c r="X36" i="86"/>
  <c r="Z36" i="86" s="1"/>
  <c r="W36" i="86"/>
  <c r="V36" i="86"/>
  <c r="U36" i="86"/>
  <c r="T36" i="86"/>
  <c r="S36" i="86"/>
  <c r="R36" i="86"/>
  <c r="Q36" i="86"/>
  <c r="P36" i="86"/>
  <c r="O36" i="86"/>
  <c r="N36" i="86"/>
  <c r="M36" i="86"/>
  <c r="L36" i="86"/>
  <c r="K36" i="86"/>
  <c r="J36" i="86"/>
  <c r="I36" i="86"/>
  <c r="H36" i="86"/>
  <c r="G36" i="86"/>
  <c r="F36" i="86"/>
  <c r="E36" i="86"/>
  <c r="D36" i="86"/>
  <c r="C36" i="86"/>
  <c r="AA36" i="87"/>
  <c r="Y36" i="87"/>
  <c r="X36" i="87"/>
  <c r="Z36" i="87" s="1"/>
  <c r="W36" i="87"/>
  <c r="V36" i="87"/>
  <c r="U36" i="87"/>
  <c r="T36" i="87"/>
  <c r="S36" i="87"/>
  <c r="R36" i="87"/>
  <c r="Q36" i="87"/>
  <c r="P36" i="87"/>
  <c r="O36" i="87"/>
  <c r="N36" i="87"/>
  <c r="M36" i="87"/>
  <c r="L36" i="87"/>
  <c r="K36" i="87"/>
  <c r="J36" i="87"/>
  <c r="I36" i="87"/>
  <c r="H36" i="87"/>
  <c r="G36" i="87"/>
  <c r="F36" i="87"/>
  <c r="E36" i="87"/>
  <c r="D36" i="87"/>
  <c r="C36" i="87"/>
  <c r="AA36" i="88"/>
  <c r="Y36" i="88"/>
  <c r="X36" i="88"/>
  <c r="Z36" i="88" s="1"/>
  <c r="W36" i="88"/>
  <c r="V36" i="88"/>
  <c r="U36" i="88"/>
  <c r="T36" i="88"/>
  <c r="S36" i="88"/>
  <c r="R36" i="88"/>
  <c r="Q36" i="88"/>
  <c r="P36" i="88"/>
  <c r="O36" i="88"/>
  <c r="N36" i="88"/>
  <c r="M36" i="88"/>
  <c r="L36" i="88"/>
  <c r="K36" i="88"/>
  <c r="J36" i="88"/>
  <c r="I36" i="88"/>
  <c r="H36" i="88"/>
  <c r="G36" i="88"/>
  <c r="F36" i="88"/>
  <c r="E36" i="88"/>
  <c r="D36" i="88"/>
  <c r="C36" i="88"/>
  <c r="AA36" i="89"/>
  <c r="Y36" i="89"/>
  <c r="X36" i="89"/>
  <c r="Z36" i="89" s="1"/>
  <c r="W36" i="89"/>
  <c r="V36" i="89"/>
  <c r="U36" i="89"/>
  <c r="T36" i="89"/>
  <c r="S36" i="89"/>
  <c r="R36" i="89"/>
  <c r="Q36" i="89"/>
  <c r="P36" i="89"/>
  <c r="O36" i="89"/>
  <c r="N36" i="89"/>
  <c r="M36" i="89"/>
  <c r="L36" i="89"/>
  <c r="K36" i="89"/>
  <c r="J36" i="89"/>
  <c r="I36" i="89"/>
  <c r="H36" i="89"/>
  <c r="G36" i="89"/>
  <c r="F36" i="89"/>
  <c r="E36" i="89"/>
  <c r="D36" i="89"/>
  <c r="C36" i="89"/>
  <c r="AA36" i="90"/>
  <c r="Y36" i="90"/>
  <c r="X36" i="90"/>
  <c r="Z36" i="90" s="1"/>
  <c r="W36" i="90"/>
  <c r="V36" i="90"/>
  <c r="U36" i="90"/>
  <c r="T36" i="90"/>
  <c r="S36" i="90"/>
  <c r="R36" i="90"/>
  <c r="Q36" i="90"/>
  <c r="P36" i="90"/>
  <c r="O36" i="90"/>
  <c r="N36" i="90"/>
  <c r="M36" i="90"/>
  <c r="L36" i="90"/>
  <c r="K36" i="90"/>
  <c r="J36" i="90"/>
  <c r="I36" i="90"/>
  <c r="H36" i="90"/>
  <c r="G36" i="90"/>
  <c r="F36" i="90"/>
  <c r="E36" i="90"/>
  <c r="D36" i="90"/>
  <c r="C36" i="90"/>
  <c r="AA36" i="91"/>
  <c r="Y36" i="91"/>
  <c r="X36" i="91"/>
  <c r="Z36" i="91" s="1"/>
  <c r="W36" i="91"/>
  <c r="V36" i="91"/>
  <c r="U36" i="91"/>
  <c r="T36" i="91"/>
  <c r="S36" i="91"/>
  <c r="R36" i="91"/>
  <c r="Q36" i="91"/>
  <c r="P36" i="91"/>
  <c r="O36" i="91"/>
  <c r="N36" i="91"/>
  <c r="M36" i="91"/>
  <c r="L36" i="91"/>
  <c r="K36" i="91"/>
  <c r="J36" i="91"/>
  <c r="I36" i="91"/>
  <c r="H36" i="91"/>
  <c r="G36" i="91"/>
  <c r="F36" i="91"/>
  <c r="E36" i="91"/>
  <c r="D36" i="91"/>
  <c r="C36" i="91"/>
  <c r="AA36" i="92"/>
  <c r="Y36" i="92"/>
  <c r="X36" i="92"/>
  <c r="Z36" i="92" s="1"/>
  <c r="W36" i="92"/>
  <c r="V36" i="92"/>
  <c r="U36" i="92"/>
  <c r="T36" i="92"/>
  <c r="S36" i="92"/>
  <c r="R36" i="92"/>
  <c r="Q36" i="92"/>
  <c r="P36" i="92"/>
  <c r="O36" i="92"/>
  <c r="N36" i="92"/>
  <c r="M36" i="92"/>
  <c r="L36" i="92"/>
  <c r="K36" i="92"/>
  <c r="J36" i="92"/>
  <c r="I36" i="92"/>
  <c r="H36" i="92"/>
  <c r="G36" i="92"/>
  <c r="F36" i="92"/>
  <c r="E36" i="92"/>
  <c r="D36" i="92"/>
  <c r="C36" i="92"/>
  <c r="AA36" i="93"/>
  <c r="Y36" i="93"/>
  <c r="X36" i="93"/>
  <c r="Z36" i="93" s="1"/>
  <c r="W36" i="93"/>
  <c r="V36" i="93"/>
  <c r="U36" i="93"/>
  <c r="T36" i="93"/>
  <c r="S36" i="93"/>
  <c r="R36" i="93"/>
  <c r="Q36" i="93"/>
  <c r="P36" i="93"/>
  <c r="O36" i="93"/>
  <c r="N36" i="93"/>
  <c r="M36" i="93"/>
  <c r="L36" i="93"/>
  <c r="K36" i="93"/>
  <c r="J36" i="93"/>
  <c r="I36" i="93"/>
  <c r="H36" i="93"/>
  <c r="G36" i="93"/>
  <c r="F36" i="93"/>
  <c r="E36" i="93"/>
  <c r="D36" i="93"/>
  <c r="C36" i="93"/>
  <c r="AA36" i="94"/>
  <c r="Y36" i="94"/>
  <c r="X36" i="94"/>
  <c r="Z36" i="94" s="1"/>
  <c r="W36" i="94"/>
  <c r="V36" i="94"/>
  <c r="U36" i="94"/>
  <c r="T36" i="94"/>
  <c r="S36" i="94"/>
  <c r="R36" i="94"/>
  <c r="Q36" i="94"/>
  <c r="P36" i="94"/>
  <c r="O36" i="94"/>
  <c r="N36" i="94"/>
  <c r="M36" i="94"/>
  <c r="L36" i="94"/>
  <c r="K36" i="94"/>
  <c r="J36" i="94"/>
  <c r="I36" i="94"/>
  <c r="H36" i="94"/>
  <c r="G36" i="94"/>
  <c r="F36" i="94"/>
  <c r="E36" i="94"/>
  <c r="D36" i="94"/>
  <c r="C36" i="94"/>
  <c r="AA36" i="95"/>
  <c r="Y36" i="95"/>
  <c r="X36" i="95"/>
  <c r="Z36" i="95" s="1"/>
  <c r="W36" i="95"/>
  <c r="V36" i="95"/>
  <c r="U36" i="95"/>
  <c r="T36" i="95"/>
  <c r="S36" i="95"/>
  <c r="R36" i="95"/>
  <c r="Q36" i="95"/>
  <c r="P36" i="95"/>
  <c r="O36" i="95"/>
  <c r="N36" i="95"/>
  <c r="M36" i="95"/>
  <c r="L36" i="95"/>
  <c r="K36" i="95"/>
  <c r="J36" i="95"/>
  <c r="I36" i="95"/>
  <c r="H36" i="95"/>
  <c r="G36" i="95"/>
  <c r="F36" i="95"/>
  <c r="E36" i="95"/>
  <c r="D36" i="95"/>
  <c r="C36" i="95"/>
  <c r="AA36" i="96"/>
  <c r="Y36" i="96"/>
  <c r="X36" i="96"/>
  <c r="Z36" i="96" s="1"/>
  <c r="W36" i="96"/>
  <c r="V36" i="96"/>
  <c r="U36" i="96"/>
  <c r="T36" i="96"/>
  <c r="S36" i="96"/>
  <c r="R36" i="96"/>
  <c r="Q36" i="96"/>
  <c r="P36" i="96"/>
  <c r="O36" i="96"/>
  <c r="N36" i="96"/>
  <c r="M36" i="96"/>
  <c r="L36" i="96"/>
  <c r="K36" i="96"/>
  <c r="J36" i="96"/>
  <c r="I36" i="96"/>
  <c r="H36" i="96"/>
  <c r="G36" i="96"/>
  <c r="F36" i="96"/>
  <c r="E36" i="96"/>
  <c r="D36" i="96"/>
  <c r="C36" i="96"/>
  <c r="AA36" i="97"/>
  <c r="Y36" i="97"/>
  <c r="X36" i="97"/>
  <c r="Z36" i="97" s="1"/>
  <c r="W36" i="97"/>
  <c r="V36" i="97"/>
  <c r="U36" i="97"/>
  <c r="T36" i="97"/>
  <c r="S36" i="97"/>
  <c r="R36" i="97"/>
  <c r="Q36" i="97"/>
  <c r="P36" i="97"/>
  <c r="O36" i="97"/>
  <c r="N36" i="97"/>
  <c r="M36" i="97"/>
  <c r="L36" i="97"/>
  <c r="K36" i="97"/>
  <c r="J36" i="97"/>
  <c r="I36" i="97"/>
  <c r="H36" i="97"/>
  <c r="G36" i="97"/>
  <c r="F36" i="97"/>
  <c r="E36" i="97"/>
  <c r="D36" i="97"/>
  <c r="C36" i="97"/>
  <c r="AA36" i="98"/>
  <c r="Y36" i="98"/>
  <c r="X36" i="98"/>
  <c r="Z36" i="98" s="1"/>
  <c r="W36" i="98"/>
  <c r="V36" i="98"/>
  <c r="U36" i="98"/>
  <c r="T36" i="98"/>
  <c r="S36" i="98"/>
  <c r="R36" i="98"/>
  <c r="Q36" i="98"/>
  <c r="P36" i="98"/>
  <c r="O36" i="98"/>
  <c r="N36" i="98"/>
  <c r="M36" i="98"/>
  <c r="L36" i="98"/>
  <c r="K36" i="98"/>
  <c r="J36" i="98"/>
  <c r="I36" i="98"/>
  <c r="H36" i="98"/>
  <c r="G36" i="98"/>
  <c r="F36" i="98"/>
  <c r="E36" i="98"/>
  <c r="D36" i="98"/>
  <c r="C36" i="98"/>
  <c r="AA36" i="99"/>
  <c r="Y36" i="99"/>
  <c r="X36" i="99"/>
  <c r="Z36" i="99" s="1"/>
  <c r="W36" i="99"/>
  <c r="V36" i="99"/>
  <c r="U36" i="99"/>
  <c r="T36" i="99"/>
  <c r="S36" i="99"/>
  <c r="R36" i="99"/>
  <c r="Q36" i="99"/>
  <c r="P36" i="99"/>
  <c r="O36" i="99"/>
  <c r="N36" i="99"/>
  <c r="M36" i="99"/>
  <c r="L36" i="99"/>
  <c r="K36" i="99"/>
  <c r="J36" i="99"/>
  <c r="I36" i="99"/>
  <c r="H36" i="99"/>
  <c r="G36" i="99"/>
  <c r="F36" i="99"/>
  <c r="E36" i="99"/>
  <c r="D36" i="99"/>
  <c r="C36" i="99"/>
  <c r="AA36" i="100"/>
  <c r="Y36" i="100"/>
  <c r="X36" i="100"/>
  <c r="Z36" i="100" s="1"/>
  <c r="W36" i="100"/>
  <c r="V36" i="100"/>
  <c r="U36" i="100"/>
  <c r="T36" i="100"/>
  <c r="S36" i="100"/>
  <c r="R36" i="100"/>
  <c r="Q36" i="100"/>
  <c r="P36" i="100"/>
  <c r="O36" i="100"/>
  <c r="N36" i="100"/>
  <c r="M36" i="100"/>
  <c r="L36" i="100"/>
  <c r="K36" i="100"/>
  <c r="J36" i="100"/>
  <c r="I36" i="100"/>
  <c r="H36" i="100"/>
  <c r="G36" i="100"/>
  <c r="F36" i="100"/>
  <c r="E36" i="100"/>
  <c r="D36" i="100"/>
  <c r="C36" i="100"/>
  <c r="AA36" i="101"/>
  <c r="Y36" i="101"/>
  <c r="X36" i="101"/>
  <c r="Z36" i="101" s="1"/>
  <c r="W36" i="101"/>
  <c r="V36" i="101"/>
  <c r="U36" i="101"/>
  <c r="T36" i="101"/>
  <c r="S36" i="101"/>
  <c r="R36" i="101"/>
  <c r="Q36" i="101"/>
  <c r="P36" i="101"/>
  <c r="O36" i="101"/>
  <c r="N36" i="101"/>
  <c r="M36" i="101"/>
  <c r="L36" i="101"/>
  <c r="K36" i="101"/>
  <c r="J36" i="101"/>
  <c r="I36" i="101"/>
  <c r="H36" i="101"/>
  <c r="G36" i="101"/>
  <c r="F36" i="101"/>
  <c r="E36" i="101"/>
  <c r="D36" i="101"/>
  <c r="C36" i="101"/>
  <c r="AA36" i="102"/>
  <c r="Y36" i="102"/>
  <c r="X36" i="102"/>
  <c r="Z36" i="102" s="1"/>
  <c r="W36" i="102"/>
  <c r="V36" i="102"/>
  <c r="U36" i="102"/>
  <c r="T36" i="102"/>
  <c r="S36" i="102"/>
  <c r="R36" i="102"/>
  <c r="Q36" i="102"/>
  <c r="P36" i="102"/>
  <c r="O36" i="102"/>
  <c r="N36" i="102"/>
  <c r="M36" i="102"/>
  <c r="L36" i="102"/>
  <c r="K36" i="102"/>
  <c r="J36" i="102"/>
  <c r="I36" i="102"/>
  <c r="H36" i="102"/>
  <c r="G36" i="102"/>
  <c r="F36" i="102"/>
  <c r="E36" i="102"/>
  <c r="D36" i="102"/>
  <c r="C36" i="102"/>
  <c r="AA36" i="103"/>
  <c r="Y36" i="103"/>
  <c r="X36" i="103"/>
  <c r="Z36" i="103" s="1"/>
  <c r="W36" i="103"/>
  <c r="V36" i="103"/>
  <c r="U36" i="103"/>
  <c r="T36" i="103"/>
  <c r="S36" i="103"/>
  <c r="R36" i="103"/>
  <c r="Q36" i="103"/>
  <c r="P36" i="103"/>
  <c r="O36" i="103"/>
  <c r="N36" i="103"/>
  <c r="M36" i="103"/>
  <c r="L36" i="103"/>
  <c r="K36" i="103"/>
  <c r="J36" i="103"/>
  <c r="I36" i="103"/>
  <c r="H36" i="103"/>
  <c r="G36" i="103"/>
  <c r="F36" i="103"/>
  <c r="E36" i="103"/>
  <c r="D36" i="103"/>
  <c r="C36" i="103"/>
  <c r="AA36" i="104"/>
  <c r="Y36" i="104"/>
  <c r="X36" i="104"/>
  <c r="Z36" i="104" s="1"/>
  <c r="W36" i="104"/>
  <c r="V36" i="104"/>
  <c r="U36" i="104"/>
  <c r="T36" i="104"/>
  <c r="S36" i="104"/>
  <c r="R36" i="104"/>
  <c r="Q36" i="104"/>
  <c r="P36" i="104"/>
  <c r="O36" i="104"/>
  <c r="N36" i="104"/>
  <c r="M36" i="104"/>
  <c r="L36" i="104"/>
  <c r="K36" i="104"/>
  <c r="J36" i="104"/>
  <c r="I36" i="104"/>
  <c r="H36" i="104"/>
  <c r="G36" i="104"/>
  <c r="F36" i="104"/>
  <c r="E36" i="104"/>
  <c r="D36" i="104"/>
  <c r="C36" i="104"/>
  <c r="AA36" i="105"/>
  <c r="Y36" i="105"/>
  <c r="X36" i="105"/>
  <c r="Z36" i="105" s="1"/>
  <c r="W36" i="105"/>
  <c r="V36" i="105"/>
  <c r="U36" i="105"/>
  <c r="T36" i="105"/>
  <c r="S36" i="105"/>
  <c r="R36" i="105"/>
  <c r="Q36" i="105"/>
  <c r="P36" i="105"/>
  <c r="O36" i="105"/>
  <c r="N36" i="105"/>
  <c r="M36" i="105"/>
  <c r="L36" i="105"/>
  <c r="K36" i="105"/>
  <c r="J36" i="105"/>
  <c r="I36" i="105"/>
  <c r="H36" i="105"/>
  <c r="G36" i="105"/>
  <c r="F36" i="105"/>
  <c r="E36" i="105"/>
  <c r="D36" i="105"/>
  <c r="C36" i="105"/>
  <c r="AA36" i="106"/>
  <c r="Y36" i="106"/>
  <c r="X36" i="106"/>
  <c r="Z36" i="106" s="1"/>
  <c r="W36" i="106"/>
  <c r="V36" i="106"/>
  <c r="U36" i="106"/>
  <c r="T36" i="106"/>
  <c r="S36" i="106"/>
  <c r="R36" i="106"/>
  <c r="Q36" i="106"/>
  <c r="P36" i="106"/>
  <c r="O36" i="106"/>
  <c r="N36" i="106"/>
  <c r="M36" i="106"/>
  <c r="L36" i="106"/>
  <c r="K36" i="106"/>
  <c r="J36" i="106"/>
  <c r="I36" i="106"/>
  <c r="H36" i="106"/>
  <c r="G36" i="106"/>
  <c r="F36" i="106"/>
  <c r="E36" i="106"/>
  <c r="D36" i="106"/>
  <c r="C36" i="106"/>
  <c r="AA36" i="107"/>
  <c r="Y36" i="107"/>
  <c r="X36" i="107"/>
  <c r="Z36" i="107" s="1"/>
  <c r="W36" i="107"/>
  <c r="V36" i="107"/>
  <c r="U36" i="107"/>
  <c r="T36" i="107"/>
  <c r="S36" i="107"/>
  <c r="R36" i="107"/>
  <c r="Q36" i="107"/>
  <c r="P36" i="107"/>
  <c r="O36" i="107"/>
  <c r="N36" i="107"/>
  <c r="M36" i="107"/>
  <c r="L36" i="107"/>
  <c r="K36" i="107"/>
  <c r="J36" i="107"/>
  <c r="I36" i="107"/>
  <c r="H36" i="107"/>
  <c r="G36" i="107"/>
  <c r="F36" i="107"/>
  <c r="E36" i="107"/>
  <c r="D36" i="107"/>
  <c r="C36" i="107"/>
  <c r="AA36" i="108"/>
  <c r="Y36" i="108"/>
  <c r="X36" i="108"/>
  <c r="Z36" i="108" s="1"/>
  <c r="W36" i="108"/>
  <c r="V36" i="108"/>
  <c r="U36" i="108"/>
  <c r="T36" i="108"/>
  <c r="S36" i="108"/>
  <c r="R36" i="108"/>
  <c r="Q36" i="108"/>
  <c r="P36" i="108"/>
  <c r="O36" i="108"/>
  <c r="N36" i="108"/>
  <c r="M36" i="108"/>
  <c r="L36" i="108"/>
  <c r="K36" i="108"/>
  <c r="J36" i="108"/>
  <c r="I36" i="108"/>
  <c r="H36" i="108"/>
  <c r="G36" i="108"/>
  <c r="F36" i="108"/>
  <c r="E36" i="108"/>
  <c r="D36" i="108"/>
  <c r="C36" i="108"/>
  <c r="AA36" i="109"/>
  <c r="Y36" i="109"/>
  <c r="X36" i="109"/>
  <c r="Z36" i="109" s="1"/>
  <c r="W36" i="109"/>
  <c r="V36" i="109"/>
  <c r="U36" i="109"/>
  <c r="T36" i="109"/>
  <c r="S36" i="109"/>
  <c r="R36" i="109"/>
  <c r="Q36" i="109"/>
  <c r="P36" i="109"/>
  <c r="O36" i="109"/>
  <c r="N36" i="109"/>
  <c r="M36" i="109"/>
  <c r="L36" i="109"/>
  <c r="K36" i="109"/>
  <c r="J36" i="109"/>
  <c r="I36" i="109"/>
  <c r="H36" i="109"/>
  <c r="G36" i="109"/>
  <c r="F36" i="109"/>
  <c r="E36" i="109"/>
  <c r="D36" i="109"/>
  <c r="C36" i="109"/>
  <c r="AA36" i="110"/>
  <c r="Y36" i="110"/>
  <c r="X36" i="110"/>
  <c r="Z36" i="110" s="1"/>
  <c r="W36" i="110"/>
  <c r="V36" i="110"/>
  <c r="U36" i="110"/>
  <c r="T36" i="110"/>
  <c r="S36" i="110"/>
  <c r="R36" i="110"/>
  <c r="Q36" i="110"/>
  <c r="P36" i="110"/>
  <c r="O36" i="110"/>
  <c r="N36" i="110"/>
  <c r="M36" i="110"/>
  <c r="L36" i="110"/>
  <c r="K36" i="110"/>
  <c r="J36" i="110"/>
  <c r="I36" i="110"/>
  <c r="H36" i="110"/>
  <c r="G36" i="110"/>
  <c r="F36" i="110"/>
  <c r="E36" i="110"/>
  <c r="D36" i="110"/>
  <c r="C36" i="110"/>
  <c r="AA36" i="111"/>
  <c r="Y36" i="111"/>
  <c r="X36" i="111"/>
  <c r="Z36" i="111" s="1"/>
  <c r="W36" i="111"/>
  <c r="V36" i="111"/>
  <c r="U36" i="111"/>
  <c r="T36" i="111"/>
  <c r="S36" i="111"/>
  <c r="R36" i="111"/>
  <c r="Q36" i="111"/>
  <c r="P36" i="111"/>
  <c r="O36" i="111"/>
  <c r="N36" i="111"/>
  <c r="M36" i="111"/>
  <c r="L36" i="111"/>
  <c r="K36" i="111"/>
  <c r="J36" i="111"/>
  <c r="I36" i="111"/>
  <c r="H36" i="111"/>
  <c r="G36" i="111"/>
  <c r="F36" i="111"/>
  <c r="E36" i="111"/>
  <c r="D36" i="111"/>
  <c r="C36" i="111"/>
  <c r="AA36" i="112"/>
  <c r="Y36" i="112"/>
  <c r="X36" i="112"/>
  <c r="Z36" i="112" s="1"/>
  <c r="W36" i="112"/>
  <c r="V36" i="112"/>
  <c r="U36" i="112"/>
  <c r="T36" i="112"/>
  <c r="S36" i="112"/>
  <c r="R36" i="112"/>
  <c r="Q36" i="112"/>
  <c r="P36" i="112"/>
  <c r="O36" i="112"/>
  <c r="N36" i="112"/>
  <c r="M36" i="112"/>
  <c r="L36" i="112"/>
  <c r="K36" i="112"/>
  <c r="J36" i="112"/>
  <c r="I36" i="112"/>
  <c r="H36" i="112"/>
  <c r="G36" i="112"/>
  <c r="F36" i="112"/>
  <c r="E36" i="112"/>
  <c r="D36" i="112"/>
  <c r="C36" i="112"/>
  <c r="AA36" i="113"/>
  <c r="Y36" i="113"/>
  <c r="X36" i="113"/>
  <c r="Z36" i="113" s="1"/>
  <c r="W36" i="113"/>
  <c r="V36" i="113"/>
  <c r="U36" i="113"/>
  <c r="T36" i="113"/>
  <c r="S36" i="113"/>
  <c r="R36" i="113"/>
  <c r="Q36" i="113"/>
  <c r="P36" i="113"/>
  <c r="O36" i="113"/>
  <c r="N36" i="113"/>
  <c r="M36" i="113"/>
  <c r="L36" i="113"/>
  <c r="K36" i="113"/>
  <c r="J36" i="113"/>
  <c r="I36" i="113"/>
  <c r="H36" i="113"/>
  <c r="G36" i="113"/>
  <c r="F36" i="113"/>
  <c r="E36" i="113"/>
  <c r="D36" i="113"/>
  <c r="C36" i="113"/>
  <c r="AA36" i="114"/>
  <c r="Y36" i="114"/>
  <c r="X36" i="114"/>
  <c r="Z36" i="114" s="1"/>
  <c r="W36" i="114"/>
  <c r="V36" i="114"/>
  <c r="U36" i="114"/>
  <c r="T36" i="114"/>
  <c r="S36" i="114"/>
  <c r="R36" i="114"/>
  <c r="Q36" i="114"/>
  <c r="P36" i="114"/>
  <c r="O36" i="114"/>
  <c r="N36" i="114"/>
  <c r="M36" i="114"/>
  <c r="L36" i="114"/>
  <c r="K36" i="114"/>
  <c r="J36" i="114"/>
  <c r="I36" i="114"/>
  <c r="H36" i="114"/>
  <c r="G36" i="114"/>
  <c r="F36" i="114"/>
  <c r="E36" i="114"/>
  <c r="D36" i="114"/>
  <c r="C36" i="114"/>
  <c r="AA36" i="115"/>
  <c r="Y36" i="115"/>
  <c r="X36" i="115"/>
  <c r="Z36" i="115" s="1"/>
  <c r="W36" i="115"/>
  <c r="V36" i="115"/>
  <c r="U36" i="115"/>
  <c r="T36" i="115"/>
  <c r="S36" i="115"/>
  <c r="R36" i="115"/>
  <c r="Q36" i="115"/>
  <c r="P36" i="115"/>
  <c r="O36" i="115"/>
  <c r="N36" i="115"/>
  <c r="M36" i="115"/>
  <c r="L36" i="115"/>
  <c r="K36" i="115"/>
  <c r="J36" i="115"/>
  <c r="I36" i="115"/>
  <c r="H36" i="115"/>
  <c r="G36" i="115"/>
  <c r="F36" i="115"/>
  <c r="E36" i="115"/>
  <c r="D36" i="115"/>
  <c r="C36" i="115"/>
  <c r="AA36" i="116"/>
  <c r="Y36" i="116"/>
  <c r="X36" i="116"/>
  <c r="Z36" i="116" s="1"/>
  <c r="W36" i="116"/>
  <c r="V36" i="116"/>
  <c r="U36" i="116"/>
  <c r="T36" i="116"/>
  <c r="S36" i="116"/>
  <c r="R36" i="116"/>
  <c r="Q36" i="116"/>
  <c r="P36" i="116"/>
  <c r="O36" i="116"/>
  <c r="N36" i="116"/>
  <c r="M36" i="116"/>
  <c r="L36" i="116"/>
  <c r="K36" i="116"/>
  <c r="J36" i="116"/>
  <c r="I36" i="116"/>
  <c r="H36" i="116"/>
  <c r="G36" i="116"/>
  <c r="F36" i="116"/>
  <c r="E36" i="116"/>
  <c r="D36" i="116"/>
  <c r="C36" i="116"/>
  <c r="AA36" i="117"/>
  <c r="Y36" i="117"/>
  <c r="X36" i="117"/>
  <c r="Z36" i="117" s="1"/>
  <c r="W36" i="117"/>
  <c r="V36" i="117"/>
  <c r="U36" i="117"/>
  <c r="T36" i="117"/>
  <c r="S36" i="117"/>
  <c r="R36" i="117"/>
  <c r="Q36" i="117"/>
  <c r="P36" i="117"/>
  <c r="O36" i="117"/>
  <c r="N36" i="117"/>
  <c r="M36" i="117"/>
  <c r="L36" i="117"/>
  <c r="K36" i="117"/>
  <c r="J36" i="117"/>
  <c r="I36" i="117"/>
  <c r="H36" i="117"/>
  <c r="G36" i="117"/>
  <c r="F36" i="117"/>
  <c r="E36" i="117"/>
  <c r="D36" i="117"/>
  <c r="C36" i="117"/>
  <c r="AA36" i="118"/>
  <c r="Y36" i="118"/>
  <c r="X36" i="118"/>
  <c r="Z36" i="118" s="1"/>
  <c r="W36" i="118"/>
  <c r="V36" i="118"/>
  <c r="U36" i="118"/>
  <c r="T36" i="118"/>
  <c r="S36" i="118"/>
  <c r="R36" i="118"/>
  <c r="Q36" i="118"/>
  <c r="P36" i="118"/>
  <c r="O36" i="118"/>
  <c r="N36" i="118"/>
  <c r="M36" i="118"/>
  <c r="L36" i="118"/>
  <c r="K36" i="118"/>
  <c r="J36" i="118"/>
  <c r="I36" i="118"/>
  <c r="H36" i="118"/>
  <c r="G36" i="118"/>
  <c r="F36" i="118"/>
  <c r="E36" i="118"/>
  <c r="D36" i="118"/>
  <c r="C36" i="118"/>
  <c r="AA36" i="119"/>
  <c r="Y36" i="119"/>
  <c r="X36" i="119"/>
  <c r="Z36" i="119" s="1"/>
  <c r="W36" i="119"/>
  <c r="V36" i="119"/>
  <c r="U36" i="119"/>
  <c r="T36" i="119"/>
  <c r="S36" i="119"/>
  <c r="R36" i="119"/>
  <c r="Q36" i="119"/>
  <c r="P36" i="119"/>
  <c r="O36" i="119"/>
  <c r="N36" i="119"/>
  <c r="M36" i="119"/>
  <c r="L36" i="119"/>
  <c r="K36" i="119"/>
  <c r="J36" i="119"/>
  <c r="I36" i="119"/>
  <c r="H36" i="119"/>
  <c r="G36" i="119"/>
  <c r="F36" i="119"/>
  <c r="E36" i="119"/>
  <c r="D36" i="119"/>
  <c r="C36" i="119"/>
  <c r="AA36" i="120"/>
  <c r="Y36" i="120"/>
  <c r="X36" i="120"/>
  <c r="Z36" i="120" s="1"/>
  <c r="W36" i="120"/>
  <c r="V36" i="120"/>
  <c r="U36" i="120"/>
  <c r="T36" i="120"/>
  <c r="S36" i="120"/>
  <c r="R36" i="120"/>
  <c r="Q36" i="120"/>
  <c r="P36" i="120"/>
  <c r="O36" i="120"/>
  <c r="N36" i="120"/>
  <c r="M36" i="120"/>
  <c r="L36" i="120"/>
  <c r="K36" i="120"/>
  <c r="J36" i="120"/>
  <c r="I36" i="120"/>
  <c r="H36" i="120"/>
  <c r="G36" i="120"/>
  <c r="F36" i="120"/>
  <c r="E36" i="120"/>
  <c r="D36" i="120"/>
  <c r="C36" i="120"/>
  <c r="AA36" i="121"/>
  <c r="Y36" i="121"/>
  <c r="X36" i="121"/>
  <c r="Z36" i="121" s="1"/>
  <c r="W36" i="121"/>
  <c r="V36" i="121"/>
  <c r="U36" i="121"/>
  <c r="T36" i="121"/>
  <c r="S36" i="121"/>
  <c r="R36" i="121"/>
  <c r="Q36" i="121"/>
  <c r="P36" i="121"/>
  <c r="O36" i="121"/>
  <c r="N36" i="121"/>
  <c r="M36" i="121"/>
  <c r="L36" i="121"/>
  <c r="K36" i="121"/>
  <c r="J36" i="121"/>
  <c r="I36" i="121"/>
  <c r="H36" i="121"/>
  <c r="G36" i="121"/>
  <c r="F36" i="121"/>
  <c r="E36" i="121"/>
  <c r="D36" i="121"/>
  <c r="C36" i="121"/>
  <c r="AA36" i="122"/>
  <c r="Y36" i="122"/>
  <c r="X36" i="122"/>
  <c r="Z36" i="122" s="1"/>
  <c r="W36" i="122"/>
  <c r="V36" i="122"/>
  <c r="U36" i="122"/>
  <c r="T36" i="122"/>
  <c r="S36" i="122"/>
  <c r="R36" i="122"/>
  <c r="Q36" i="122"/>
  <c r="P36" i="122"/>
  <c r="O36" i="122"/>
  <c r="N36" i="122"/>
  <c r="M36" i="122"/>
  <c r="L36" i="122"/>
  <c r="K36" i="122"/>
  <c r="J36" i="122"/>
  <c r="I36" i="122"/>
  <c r="H36" i="122"/>
  <c r="G36" i="122"/>
  <c r="F36" i="122"/>
  <c r="E36" i="122"/>
  <c r="D36" i="122"/>
  <c r="C36" i="122"/>
  <c r="AA36" i="123"/>
  <c r="Y36" i="123"/>
  <c r="X36" i="123"/>
  <c r="Z36" i="123" s="1"/>
  <c r="W36" i="123"/>
  <c r="V36" i="123"/>
  <c r="U36" i="123"/>
  <c r="T36" i="123"/>
  <c r="S36" i="123"/>
  <c r="R36" i="123"/>
  <c r="Q36" i="123"/>
  <c r="P36" i="123"/>
  <c r="O36" i="123"/>
  <c r="N36" i="123"/>
  <c r="M36" i="123"/>
  <c r="L36" i="123"/>
  <c r="K36" i="123"/>
  <c r="J36" i="123"/>
  <c r="I36" i="123"/>
  <c r="H36" i="123"/>
  <c r="G36" i="123"/>
  <c r="F36" i="123"/>
  <c r="E36" i="123"/>
  <c r="D36" i="123"/>
  <c r="C36" i="123"/>
  <c r="AA36" i="124"/>
  <c r="Y36" i="124"/>
  <c r="X36" i="124"/>
  <c r="Z36" i="124" s="1"/>
  <c r="W36" i="124"/>
  <c r="V36" i="124"/>
  <c r="U36" i="124"/>
  <c r="T36" i="124"/>
  <c r="S36" i="124"/>
  <c r="R36" i="124"/>
  <c r="Q36" i="124"/>
  <c r="P36" i="124"/>
  <c r="O36" i="124"/>
  <c r="N36" i="124"/>
  <c r="M36" i="124"/>
  <c r="L36" i="124"/>
  <c r="K36" i="124"/>
  <c r="J36" i="124"/>
  <c r="I36" i="124"/>
  <c r="H36" i="124"/>
  <c r="G36" i="124"/>
  <c r="F36" i="124"/>
  <c r="E36" i="124"/>
  <c r="D36" i="124"/>
  <c r="C36" i="124"/>
  <c r="AA36" i="125"/>
  <c r="Y36" i="125"/>
  <c r="X36" i="125"/>
  <c r="Z36" i="125" s="1"/>
  <c r="W36" i="125"/>
  <c r="V36" i="125"/>
  <c r="U36" i="125"/>
  <c r="T36" i="125"/>
  <c r="S36" i="125"/>
  <c r="R36" i="125"/>
  <c r="Q36" i="125"/>
  <c r="P36" i="125"/>
  <c r="O36" i="125"/>
  <c r="N36" i="125"/>
  <c r="M36" i="125"/>
  <c r="L36" i="125"/>
  <c r="K36" i="125"/>
  <c r="J36" i="125"/>
  <c r="I36" i="125"/>
  <c r="H36" i="125"/>
  <c r="G36" i="125"/>
  <c r="F36" i="125"/>
  <c r="E36" i="125"/>
  <c r="D36" i="125"/>
  <c r="C36" i="125"/>
  <c r="AA36" i="126"/>
  <c r="Y36" i="126"/>
  <c r="X36" i="126"/>
  <c r="Z36" i="126" s="1"/>
  <c r="W36" i="126"/>
  <c r="V36" i="126"/>
  <c r="U36" i="126"/>
  <c r="T36" i="126"/>
  <c r="S36" i="126"/>
  <c r="R36" i="126"/>
  <c r="Q36" i="126"/>
  <c r="P36" i="126"/>
  <c r="O36" i="126"/>
  <c r="N36" i="126"/>
  <c r="M36" i="126"/>
  <c r="L36" i="126"/>
  <c r="K36" i="126"/>
  <c r="J36" i="126"/>
  <c r="I36" i="126"/>
  <c r="H36" i="126"/>
  <c r="G36" i="126"/>
  <c r="F36" i="126"/>
  <c r="E36" i="126"/>
  <c r="D36" i="126"/>
  <c r="C36" i="126"/>
  <c r="AA36" i="127"/>
  <c r="Y36" i="127"/>
  <c r="X36" i="127"/>
  <c r="Z36" i="127" s="1"/>
  <c r="W36" i="127"/>
  <c r="V36" i="127"/>
  <c r="U36" i="127"/>
  <c r="T36" i="127"/>
  <c r="S36" i="127"/>
  <c r="R36" i="127"/>
  <c r="Q36" i="127"/>
  <c r="P36" i="127"/>
  <c r="O36" i="127"/>
  <c r="N36" i="127"/>
  <c r="M36" i="127"/>
  <c r="L36" i="127"/>
  <c r="K36" i="127"/>
  <c r="J36" i="127"/>
  <c r="I36" i="127"/>
  <c r="H36" i="127"/>
  <c r="G36" i="127"/>
  <c r="F36" i="127"/>
  <c r="E36" i="127"/>
  <c r="D36" i="127"/>
  <c r="C36" i="127"/>
  <c r="AA36" i="128"/>
  <c r="Y36" i="128"/>
  <c r="X36" i="128"/>
  <c r="Z36" i="128" s="1"/>
  <c r="W36" i="128"/>
  <c r="V36" i="128"/>
  <c r="U36" i="128"/>
  <c r="T36" i="128"/>
  <c r="S36" i="128"/>
  <c r="R36" i="128"/>
  <c r="Q36" i="128"/>
  <c r="P36" i="128"/>
  <c r="O36" i="128"/>
  <c r="N36" i="128"/>
  <c r="M36" i="128"/>
  <c r="L36" i="128"/>
  <c r="K36" i="128"/>
  <c r="J36" i="128"/>
  <c r="I36" i="128"/>
  <c r="H36" i="128"/>
  <c r="G36" i="128"/>
  <c r="F36" i="128"/>
  <c r="E36" i="128"/>
  <c r="D36" i="128"/>
  <c r="C36" i="128"/>
  <c r="AA36" i="129"/>
  <c r="Y36" i="129"/>
  <c r="X36" i="129"/>
  <c r="Z36" i="129" s="1"/>
  <c r="W36" i="129"/>
  <c r="V36" i="129"/>
  <c r="U36" i="129"/>
  <c r="T36" i="129"/>
  <c r="S36" i="129"/>
  <c r="R36" i="129"/>
  <c r="Q36" i="129"/>
  <c r="P36" i="129"/>
  <c r="O36" i="129"/>
  <c r="N36" i="129"/>
  <c r="M36" i="129"/>
  <c r="L36" i="129"/>
  <c r="K36" i="129"/>
  <c r="J36" i="129"/>
  <c r="I36" i="129"/>
  <c r="H36" i="129"/>
  <c r="G36" i="129"/>
  <c r="F36" i="129"/>
  <c r="E36" i="129"/>
  <c r="D36" i="129"/>
  <c r="C36" i="129"/>
  <c r="AA36" i="130"/>
  <c r="Y36" i="130"/>
  <c r="X36" i="130"/>
  <c r="Z36" i="130" s="1"/>
  <c r="W36" i="130"/>
  <c r="V36" i="130"/>
  <c r="U36" i="130"/>
  <c r="T36" i="130"/>
  <c r="S36" i="130"/>
  <c r="R36" i="130"/>
  <c r="Q36" i="130"/>
  <c r="P36" i="130"/>
  <c r="O36" i="130"/>
  <c r="N36" i="130"/>
  <c r="M36" i="130"/>
  <c r="L36" i="130"/>
  <c r="K36" i="130"/>
  <c r="J36" i="130"/>
  <c r="I36" i="130"/>
  <c r="H36" i="130"/>
  <c r="G36" i="130"/>
  <c r="F36" i="130"/>
  <c r="E36" i="130"/>
  <c r="D36" i="130"/>
  <c r="C36" i="130"/>
  <c r="AA36" i="131"/>
  <c r="Y36" i="131"/>
  <c r="X36" i="131"/>
  <c r="Z36" i="131" s="1"/>
  <c r="W36" i="131"/>
  <c r="V36" i="131"/>
  <c r="U36" i="131"/>
  <c r="T36" i="131"/>
  <c r="S36" i="131"/>
  <c r="R36" i="131"/>
  <c r="Q36" i="131"/>
  <c r="P36" i="131"/>
  <c r="O36" i="131"/>
  <c r="N36" i="131"/>
  <c r="M36" i="131"/>
  <c r="L36" i="131"/>
  <c r="K36" i="131"/>
  <c r="J36" i="131"/>
  <c r="I36" i="131"/>
  <c r="H36" i="131"/>
  <c r="G36" i="131"/>
  <c r="F36" i="131"/>
  <c r="E36" i="131"/>
  <c r="D36" i="131"/>
  <c r="C36" i="131"/>
  <c r="AA36" i="132"/>
  <c r="Y36" i="132"/>
  <c r="X36" i="132"/>
  <c r="Z36" i="132" s="1"/>
  <c r="W36" i="132"/>
  <c r="V36" i="132"/>
  <c r="U36" i="132"/>
  <c r="T36" i="132"/>
  <c r="S36" i="132"/>
  <c r="R36" i="132"/>
  <c r="Q36" i="132"/>
  <c r="P36" i="132"/>
  <c r="O36" i="132"/>
  <c r="N36" i="132"/>
  <c r="M36" i="132"/>
  <c r="L36" i="132"/>
  <c r="K36" i="132"/>
  <c r="J36" i="132"/>
  <c r="I36" i="132"/>
  <c r="H36" i="132"/>
  <c r="G36" i="132"/>
  <c r="F36" i="132"/>
  <c r="E36" i="132"/>
  <c r="D36" i="132"/>
  <c r="C36" i="132"/>
  <c r="AA36" i="133"/>
  <c r="Y36" i="133"/>
  <c r="X36" i="133"/>
  <c r="Z36" i="133" s="1"/>
  <c r="W36" i="133"/>
  <c r="V36" i="133"/>
  <c r="U36" i="133"/>
  <c r="T36" i="133"/>
  <c r="S36" i="133"/>
  <c r="R36" i="133"/>
  <c r="Q36" i="133"/>
  <c r="P36" i="133"/>
  <c r="O36" i="133"/>
  <c r="N36" i="133"/>
  <c r="M36" i="133"/>
  <c r="L36" i="133"/>
  <c r="K36" i="133"/>
  <c r="J36" i="133"/>
  <c r="I36" i="133"/>
  <c r="H36" i="133"/>
  <c r="G36" i="133"/>
  <c r="F36" i="133"/>
  <c r="E36" i="133"/>
  <c r="D36" i="133"/>
  <c r="C36" i="133"/>
  <c r="AA36" i="134"/>
  <c r="Y36" i="134"/>
  <c r="X36" i="134"/>
  <c r="Z36" i="134" s="1"/>
  <c r="W36" i="134"/>
  <c r="V36" i="134"/>
  <c r="U36" i="134"/>
  <c r="T36" i="134"/>
  <c r="S36" i="134"/>
  <c r="R36" i="134"/>
  <c r="Q36" i="134"/>
  <c r="P36" i="134"/>
  <c r="O36" i="134"/>
  <c r="N36" i="134"/>
  <c r="M36" i="134"/>
  <c r="L36" i="134"/>
  <c r="K36" i="134"/>
  <c r="J36" i="134"/>
  <c r="I36" i="134"/>
  <c r="H36" i="134"/>
  <c r="G36" i="134"/>
  <c r="F36" i="134"/>
  <c r="E36" i="134"/>
  <c r="D36" i="134"/>
  <c r="C36" i="134"/>
  <c r="AA36" i="135"/>
  <c r="Y36" i="135"/>
  <c r="X36" i="135"/>
  <c r="Z36" i="135" s="1"/>
  <c r="W36" i="135"/>
  <c r="V36" i="135"/>
  <c r="U36" i="135"/>
  <c r="T36" i="135"/>
  <c r="S36" i="135"/>
  <c r="R36" i="135"/>
  <c r="Q36" i="135"/>
  <c r="P36" i="135"/>
  <c r="O36" i="135"/>
  <c r="N36" i="135"/>
  <c r="M36" i="135"/>
  <c r="L36" i="135"/>
  <c r="K36" i="135"/>
  <c r="J36" i="135"/>
  <c r="I36" i="135"/>
  <c r="H36" i="135"/>
  <c r="G36" i="135"/>
  <c r="F36" i="135"/>
  <c r="E36" i="135"/>
  <c r="D36" i="135"/>
  <c r="C36" i="135"/>
  <c r="AA36" i="136"/>
  <c r="Y36" i="136"/>
  <c r="X36" i="136"/>
  <c r="Z36" i="136" s="1"/>
  <c r="W36" i="136"/>
  <c r="V36" i="136"/>
  <c r="U36" i="136"/>
  <c r="T36" i="136"/>
  <c r="S36" i="136"/>
  <c r="R36" i="136"/>
  <c r="Q36" i="136"/>
  <c r="P36" i="136"/>
  <c r="O36" i="136"/>
  <c r="N36" i="136"/>
  <c r="M36" i="136"/>
  <c r="L36" i="136"/>
  <c r="K36" i="136"/>
  <c r="J36" i="136"/>
  <c r="I36" i="136"/>
  <c r="H36" i="136"/>
  <c r="G36" i="136"/>
  <c r="F36" i="136"/>
  <c r="E36" i="136"/>
  <c r="D36" i="136"/>
  <c r="C36" i="136"/>
  <c r="AA36" i="137"/>
  <c r="Y36" i="137"/>
  <c r="X36" i="137"/>
  <c r="Z36" i="137" s="1"/>
  <c r="W36" i="137"/>
  <c r="V36" i="137"/>
  <c r="U36" i="137"/>
  <c r="T36" i="137"/>
  <c r="S36" i="137"/>
  <c r="R36" i="137"/>
  <c r="Q36" i="137"/>
  <c r="P36" i="137"/>
  <c r="O36" i="137"/>
  <c r="N36" i="137"/>
  <c r="M36" i="137"/>
  <c r="L36" i="137"/>
  <c r="K36" i="137"/>
  <c r="J36" i="137"/>
  <c r="I36" i="137"/>
  <c r="H36" i="137"/>
  <c r="G36" i="137"/>
  <c r="F36" i="137"/>
  <c r="E36" i="137"/>
  <c r="D36" i="137"/>
  <c r="C36" i="137"/>
  <c r="AA36" i="138"/>
  <c r="Y36" i="138"/>
  <c r="X36" i="138"/>
  <c r="Z36" i="138" s="1"/>
  <c r="W36" i="138"/>
  <c r="V36" i="138"/>
  <c r="U36" i="138"/>
  <c r="T36" i="138"/>
  <c r="S36" i="138"/>
  <c r="R36" i="138"/>
  <c r="Q36" i="138"/>
  <c r="P36" i="138"/>
  <c r="O36" i="138"/>
  <c r="N36" i="138"/>
  <c r="M36" i="138"/>
  <c r="L36" i="138"/>
  <c r="K36" i="138"/>
  <c r="J36" i="138"/>
  <c r="I36" i="138"/>
  <c r="H36" i="138"/>
  <c r="G36" i="138"/>
  <c r="F36" i="138"/>
  <c r="E36" i="138"/>
  <c r="D36" i="138"/>
  <c r="C36" i="138"/>
  <c r="AA36" i="139"/>
  <c r="Y36" i="139"/>
  <c r="X36" i="139"/>
  <c r="Z36" i="139" s="1"/>
  <c r="W36" i="139"/>
  <c r="V36" i="139"/>
  <c r="U36" i="139"/>
  <c r="T36" i="139"/>
  <c r="S36" i="139"/>
  <c r="R36" i="139"/>
  <c r="Q36" i="139"/>
  <c r="P36" i="139"/>
  <c r="O36" i="139"/>
  <c r="N36" i="139"/>
  <c r="M36" i="139"/>
  <c r="L36" i="139"/>
  <c r="K36" i="139"/>
  <c r="J36" i="139"/>
  <c r="I36" i="139"/>
  <c r="H36" i="139"/>
  <c r="G36" i="139"/>
  <c r="F36" i="139"/>
  <c r="E36" i="139"/>
  <c r="D36" i="139"/>
  <c r="C36" i="139"/>
  <c r="AA36" i="140"/>
  <c r="Y36" i="140"/>
  <c r="X36" i="140"/>
  <c r="Z36" i="140" s="1"/>
  <c r="W36" i="140"/>
  <c r="V36" i="140"/>
  <c r="U36" i="140"/>
  <c r="T36" i="140"/>
  <c r="S36" i="140"/>
  <c r="R36" i="140"/>
  <c r="Q36" i="140"/>
  <c r="P36" i="140"/>
  <c r="O36" i="140"/>
  <c r="N36" i="140"/>
  <c r="M36" i="140"/>
  <c r="L36" i="140"/>
  <c r="K36" i="140"/>
  <c r="J36" i="140"/>
  <c r="I36" i="140"/>
  <c r="H36" i="140"/>
  <c r="G36" i="140"/>
  <c r="F36" i="140"/>
  <c r="E36" i="140"/>
  <c r="D36" i="140"/>
  <c r="C36" i="140"/>
  <c r="AA36" i="141"/>
  <c r="Y36" i="141"/>
  <c r="X36" i="141"/>
  <c r="Z36" i="141" s="1"/>
  <c r="W36" i="141"/>
  <c r="V36" i="141"/>
  <c r="U36" i="141"/>
  <c r="T36" i="141"/>
  <c r="S36" i="141"/>
  <c r="R36" i="141"/>
  <c r="Q36" i="141"/>
  <c r="P36" i="141"/>
  <c r="O36" i="141"/>
  <c r="N36" i="141"/>
  <c r="M36" i="141"/>
  <c r="L36" i="141"/>
  <c r="K36" i="141"/>
  <c r="J36" i="141"/>
  <c r="I36" i="141"/>
  <c r="H36" i="141"/>
  <c r="G36" i="141"/>
  <c r="F36" i="141"/>
  <c r="E36" i="141"/>
  <c r="D36" i="141"/>
  <c r="C36" i="141"/>
  <c r="AA36" i="142"/>
  <c r="Y36" i="142"/>
  <c r="X36" i="142"/>
  <c r="Z36" i="142" s="1"/>
  <c r="W36" i="142"/>
  <c r="V36" i="142"/>
  <c r="U36" i="142"/>
  <c r="T36" i="142"/>
  <c r="S36" i="142"/>
  <c r="R36" i="142"/>
  <c r="Q36" i="142"/>
  <c r="P36" i="142"/>
  <c r="O36" i="142"/>
  <c r="N36" i="142"/>
  <c r="M36" i="142"/>
  <c r="L36" i="142"/>
  <c r="K36" i="142"/>
  <c r="J36" i="142"/>
  <c r="I36" i="142"/>
  <c r="H36" i="142"/>
  <c r="G36" i="142"/>
  <c r="F36" i="142"/>
  <c r="E36" i="142"/>
  <c r="D36" i="142"/>
  <c r="C36" i="142"/>
  <c r="AA36" i="143"/>
  <c r="Y36" i="143"/>
  <c r="X36" i="143"/>
  <c r="Z36" i="143" s="1"/>
  <c r="W36" i="143"/>
  <c r="V36" i="143"/>
  <c r="U36" i="143"/>
  <c r="T36" i="143"/>
  <c r="S36" i="143"/>
  <c r="R36" i="143"/>
  <c r="Q36" i="143"/>
  <c r="P36" i="143"/>
  <c r="O36" i="143"/>
  <c r="N36" i="143"/>
  <c r="M36" i="143"/>
  <c r="L36" i="143"/>
  <c r="K36" i="143"/>
  <c r="J36" i="143"/>
  <c r="I36" i="143"/>
  <c r="H36" i="143"/>
  <c r="G36" i="143"/>
  <c r="F36" i="143"/>
  <c r="E36" i="143"/>
  <c r="D36" i="143"/>
  <c r="C36" i="143"/>
  <c r="AA36" i="144"/>
  <c r="Z36" i="144"/>
  <c r="Y36" i="144"/>
  <c r="X36" i="144"/>
  <c r="W36" i="144"/>
  <c r="V36" i="144"/>
  <c r="U36" i="144"/>
  <c r="T36" i="144"/>
  <c r="S36" i="144"/>
  <c r="R36" i="144"/>
  <c r="Q36" i="144"/>
  <c r="P36" i="144"/>
  <c r="O36" i="144"/>
  <c r="N36" i="144"/>
  <c r="M36" i="144"/>
  <c r="L36" i="144"/>
  <c r="K36" i="144"/>
  <c r="J36" i="144"/>
  <c r="I36" i="144"/>
  <c r="H36" i="144"/>
  <c r="G36" i="144"/>
  <c r="F36" i="144"/>
  <c r="E36" i="144"/>
  <c r="D36" i="144"/>
  <c r="C36" i="144"/>
  <c r="AA36" i="145"/>
  <c r="Y36" i="145"/>
  <c r="X36" i="145"/>
  <c r="Z36" i="145" s="1"/>
  <c r="W36" i="145"/>
  <c r="V36" i="145"/>
  <c r="U36" i="145"/>
  <c r="T36" i="145"/>
  <c r="S36" i="145"/>
  <c r="R36" i="145"/>
  <c r="Q36" i="145"/>
  <c r="P36" i="145"/>
  <c r="O36" i="145"/>
  <c r="N36" i="145"/>
  <c r="M36" i="145"/>
  <c r="L36" i="145"/>
  <c r="K36" i="145"/>
  <c r="J36" i="145"/>
  <c r="I36" i="145"/>
  <c r="H36" i="145"/>
  <c r="G36" i="145"/>
  <c r="F36" i="145"/>
  <c r="E36" i="145"/>
  <c r="D36" i="145"/>
  <c r="C36" i="145"/>
  <c r="AA36" i="146"/>
  <c r="Y36" i="146"/>
  <c r="X36" i="146"/>
  <c r="Z36" i="146" s="1"/>
  <c r="W36" i="146"/>
  <c r="V36" i="146"/>
  <c r="U36" i="146"/>
  <c r="T36" i="146"/>
  <c r="S36" i="146"/>
  <c r="R36" i="146"/>
  <c r="Q36" i="146"/>
  <c r="P36" i="146"/>
  <c r="O36" i="146"/>
  <c r="N36" i="146"/>
  <c r="M36" i="146"/>
  <c r="L36" i="146"/>
  <c r="K36" i="146"/>
  <c r="J36" i="146"/>
  <c r="I36" i="146"/>
  <c r="H36" i="146"/>
  <c r="G36" i="146"/>
  <c r="F36" i="146"/>
  <c r="E36" i="146"/>
  <c r="D36" i="146"/>
  <c r="C36" i="146"/>
  <c r="AA36" i="147"/>
  <c r="Y36" i="147"/>
  <c r="X36" i="147"/>
  <c r="Z36" i="147" s="1"/>
  <c r="W36" i="147"/>
  <c r="V36" i="147"/>
  <c r="U36" i="147"/>
  <c r="T36" i="147"/>
  <c r="S36" i="147"/>
  <c r="R36" i="147"/>
  <c r="Q36" i="147"/>
  <c r="P36" i="147"/>
  <c r="O36" i="147"/>
  <c r="N36" i="147"/>
  <c r="M36" i="147"/>
  <c r="L36" i="147"/>
  <c r="K36" i="147"/>
  <c r="J36" i="147"/>
  <c r="I36" i="147"/>
  <c r="H36" i="147"/>
  <c r="G36" i="147"/>
  <c r="F36" i="147"/>
  <c r="E36" i="147"/>
  <c r="D36" i="147"/>
  <c r="C36" i="147"/>
  <c r="AA36" i="148"/>
  <c r="Z36" i="148"/>
  <c r="Y36" i="148"/>
  <c r="X36" i="148"/>
  <c r="W36" i="148"/>
  <c r="V36" i="148"/>
  <c r="U36" i="148"/>
  <c r="T36" i="148"/>
  <c r="S36" i="148"/>
  <c r="R36" i="148"/>
  <c r="Q36" i="148"/>
  <c r="P36" i="148"/>
  <c r="O36" i="148"/>
  <c r="N36" i="148"/>
  <c r="M36" i="148"/>
  <c r="L36" i="148"/>
  <c r="K36" i="148"/>
  <c r="J36" i="148"/>
  <c r="I36" i="148"/>
  <c r="H36" i="148"/>
  <c r="G36" i="148"/>
  <c r="F36" i="148"/>
  <c r="E36" i="148"/>
  <c r="D36" i="148"/>
  <c r="C36" i="148"/>
  <c r="AA36" i="149"/>
  <c r="Y36" i="149"/>
  <c r="X36" i="149"/>
  <c r="Z36" i="149" s="1"/>
  <c r="W36" i="149"/>
  <c r="V36" i="149"/>
  <c r="U36" i="149"/>
  <c r="T36" i="149"/>
  <c r="S36" i="149"/>
  <c r="R36" i="149"/>
  <c r="Q36" i="149"/>
  <c r="P36" i="149"/>
  <c r="O36" i="149"/>
  <c r="N36" i="149"/>
  <c r="M36" i="149"/>
  <c r="L36" i="149"/>
  <c r="K36" i="149"/>
  <c r="J36" i="149"/>
  <c r="I36" i="149"/>
  <c r="H36" i="149"/>
  <c r="G36" i="149"/>
  <c r="F36" i="149"/>
  <c r="E36" i="149"/>
  <c r="D36" i="149"/>
  <c r="C36" i="149"/>
  <c r="AA36" i="150"/>
  <c r="Z36" i="150"/>
  <c r="Y36" i="150"/>
  <c r="X36" i="150"/>
  <c r="W36" i="150"/>
  <c r="V36" i="150"/>
  <c r="U36" i="150"/>
  <c r="T36" i="150"/>
  <c r="S36" i="150"/>
  <c r="R36" i="150"/>
  <c r="Q36" i="150"/>
  <c r="P36" i="150"/>
  <c r="O36" i="150"/>
  <c r="N36" i="150"/>
  <c r="M36" i="150"/>
  <c r="L36" i="150"/>
  <c r="K36" i="150"/>
  <c r="J36" i="150"/>
  <c r="I36" i="150"/>
  <c r="H36" i="150"/>
  <c r="G36" i="150"/>
  <c r="F36" i="150"/>
  <c r="E36" i="150"/>
  <c r="D36" i="150"/>
  <c r="C36" i="150"/>
  <c r="AA36" i="151"/>
  <c r="Y36" i="151"/>
  <c r="X36" i="151"/>
  <c r="Z36" i="151" s="1"/>
  <c r="W36" i="151"/>
  <c r="V36" i="151"/>
  <c r="U36" i="151"/>
  <c r="T36" i="151"/>
  <c r="S36" i="151"/>
  <c r="R36" i="151"/>
  <c r="Q36" i="151"/>
  <c r="P36" i="151"/>
  <c r="O36" i="151"/>
  <c r="N36" i="151"/>
  <c r="M36" i="151"/>
  <c r="L36" i="151"/>
  <c r="K36" i="151"/>
  <c r="J36" i="151"/>
  <c r="I36" i="151"/>
  <c r="H36" i="151"/>
  <c r="G36" i="151"/>
  <c r="F36" i="151"/>
  <c r="E36" i="151"/>
  <c r="D36" i="151"/>
  <c r="C36" i="151"/>
  <c r="AA36" i="152"/>
  <c r="Y36" i="152"/>
  <c r="X36" i="152"/>
  <c r="Z36" i="152" s="1"/>
  <c r="W36" i="152"/>
  <c r="V36" i="152"/>
  <c r="U36" i="152"/>
  <c r="T36" i="152"/>
  <c r="S36" i="152"/>
  <c r="R36" i="152"/>
  <c r="Q36" i="152"/>
  <c r="P36" i="152"/>
  <c r="O36" i="152"/>
  <c r="N36" i="152"/>
  <c r="M36" i="152"/>
  <c r="L36" i="152"/>
  <c r="K36" i="152"/>
  <c r="J36" i="152"/>
  <c r="I36" i="152"/>
  <c r="H36" i="152"/>
  <c r="G36" i="152"/>
  <c r="F36" i="152"/>
  <c r="E36" i="152"/>
  <c r="D36" i="152"/>
  <c r="C36" i="152"/>
  <c r="AA36" i="153"/>
  <c r="Y36" i="153"/>
  <c r="X36" i="153"/>
  <c r="Z36" i="153" s="1"/>
  <c r="W36" i="153"/>
  <c r="V36" i="153"/>
  <c r="U36" i="153"/>
  <c r="T36" i="153"/>
  <c r="S36" i="153"/>
  <c r="R36" i="153"/>
  <c r="Q36" i="153"/>
  <c r="P36" i="153"/>
  <c r="O36" i="153"/>
  <c r="N36" i="153"/>
  <c r="M36" i="153"/>
  <c r="L36" i="153"/>
  <c r="K36" i="153"/>
  <c r="J36" i="153"/>
  <c r="I36" i="153"/>
  <c r="H36" i="153"/>
  <c r="G36" i="153"/>
  <c r="F36" i="153"/>
  <c r="E36" i="153"/>
  <c r="D36" i="153"/>
  <c r="C36" i="153"/>
  <c r="AA36" i="154"/>
  <c r="Y36" i="154"/>
  <c r="X36" i="154"/>
  <c r="Z36" i="154" s="1"/>
  <c r="W36" i="154"/>
  <c r="V36" i="154"/>
  <c r="U36" i="154"/>
  <c r="T36" i="154"/>
  <c r="S36" i="154"/>
  <c r="R36" i="154"/>
  <c r="Q36" i="154"/>
  <c r="P36" i="154"/>
  <c r="O36" i="154"/>
  <c r="N36" i="154"/>
  <c r="M36" i="154"/>
  <c r="L36" i="154"/>
  <c r="K36" i="154"/>
  <c r="J36" i="154"/>
  <c r="I36" i="154"/>
  <c r="H36" i="154"/>
  <c r="G36" i="154"/>
  <c r="F36" i="154"/>
  <c r="E36" i="154"/>
  <c r="D36" i="154"/>
  <c r="C36" i="154"/>
  <c r="AA36" i="155"/>
  <c r="Y36" i="155"/>
  <c r="X36" i="155"/>
  <c r="Z36" i="155" s="1"/>
  <c r="W36" i="155"/>
  <c r="V36" i="155"/>
  <c r="U36" i="155"/>
  <c r="T36" i="155"/>
  <c r="S36" i="155"/>
  <c r="R36" i="155"/>
  <c r="Q36" i="155"/>
  <c r="P36" i="155"/>
  <c r="O36" i="155"/>
  <c r="N36" i="155"/>
  <c r="M36" i="155"/>
  <c r="L36" i="155"/>
  <c r="K36" i="155"/>
  <c r="J36" i="155"/>
  <c r="I36" i="155"/>
  <c r="H36" i="155"/>
  <c r="G36" i="155"/>
  <c r="F36" i="155"/>
  <c r="E36" i="155"/>
  <c r="D36" i="155"/>
  <c r="C36" i="155"/>
  <c r="AA36" i="156"/>
  <c r="Y36" i="156"/>
  <c r="X36" i="156"/>
  <c r="Z36" i="156" s="1"/>
  <c r="W36" i="156"/>
  <c r="V36" i="156"/>
  <c r="U36" i="156"/>
  <c r="T36" i="156"/>
  <c r="S36" i="156"/>
  <c r="R36" i="156"/>
  <c r="Q36" i="156"/>
  <c r="P36" i="156"/>
  <c r="O36" i="156"/>
  <c r="N36" i="156"/>
  <c r="M36" i="156"/>
  <c r="L36" i="156"/>
  <c r="K36" i="156"/>
  <c r="J36" i="156"/>
  <c r="I36" i="156"/>
  <c r="H36" i="156"/>
  <c r="G36" i="156"/>
  <c r="F36" i="156"/>
  <c r="E36" i="156"/>
  <c r="D36" i="156"/>
  <c r="C36" i="156"/>
  <c r="AA36" i="157"/>
  <c r="Y36" i="157"/>
  <c r="X36" i="157"/>
  <c r="Z36" i="157" s="1"/>
  <c r="W36" i="157"/>
  <c r="V36" i="157"/>
  <c r="U36" i="157"/>
  <c r="T36" i="157"/>
  <c r="S36" i="157"/>
  <c r="R36" i="157"/>
  <c r="Q36" i="157"/>
  <c r="P36" i="157"/>
  <c r="O36" i="157"/>
  <c r="N36" i="157"/>
  <c r="M36" i="157"/>
  <c r="L36" i="157"/>
  <c r="K36" i="157"/>
  <c r="J36" i="157"/>
  <c r="I36" i="157"/>
  <c r="H36" i="157"/>
  <c r="G36" i="157"/>
  <c r="F36" i="157"/>
  <c r="E36" i="157"/>
  <c r="D36" i="157"/>
  <c r="C36" i="157"/>
  <c r="AA36" i="158"/>
  <c r="Y36" i="158"/>
  <c r="X36" i="158"/>
  <c r="Z36" i="158" s="1"/>
  <c r="W36" i="158"/>
  <c r="V36" i="158"/>
  <c r="U36" i="158"/>
  <c r="T36" i="158"/>
  <c r="S36" i="158"/>
  <c r="R36" i="158"/>
  <c r="Q36" i="158"/>
  <c r="P36" i="158"/>
  <c r="O36" i="158"/>
  <c r="N36" i="158"/>
  <c r="M36" i="158"/>
  <c r="L36" i="158"/>
  <c r="K36" i="158"/>
  <c r="J36" i="158"/>
  <c r="I36" i="158"/>
  <c r="H36" i="158"/>
  <c r="G36" i="158"/>
  <c r="F36" i="158"/>
  <c r="E36" i="158"/>
  <c r="D36" i="158"/>
  <c r="C36" i="158"/>
  <c r="AA36" i="159"/>
  <c r="Y36" i="159"/>
  <c r="X36" i="159"/>
  <c r="Z36" i="159" s="1"/>
  <c r="W36" i="159"/>
  <c r="V36" i="159"/>
  <c r="U36" i="159"/>
  <c r="T36" i="159"/>
  <c r="S36" i="159"/>
  <c r="R36" i="159"/>
  <c r="Q36" i="159"/>
  <c r="P36" i="159"/>
  <c r="O36" i="159"/>
  <c r="N36" i="159"/>
  <c r="M36" i="159"/>
  <c r="L36" i="159"/>
  <c r="K36" i="159"/>
  <c r="J36" i="159"/>
  <c r="I36" i="159"/>
  <c r="H36" i="159"/>
  <c r="G36" i="159"/>
  <c r="F36" i="159"/>
  <c r="E36" i="159"/>
  <c r="D36" i="159"/>
  <c r="C36" i="159"/>
  <c r="AA36" i="160"/>
  <c r="Y36" i="160"/>
  <c r="X36" i="160"/>
  <c r="Z36" i="160" s="1"/>
  <c r="W36" i="160"/>
  <c r="V36" i="160"/>
  <c r="U36" i="160"/>
  <c r="T36" i="160"/>
  <c r="S36" i="160"/>
  <c r="R36" i="160"/>
  <c r="Q36" i="160"/>
  <c r="P36" i="160"/>
  <c r="O36" i="160"/>
  <c r="N36" i="160"/>
  <c r="M36" i="160"/>
  <c r="L36" i="160"/>
  <c r="K36" i="160"/>
  <c r="J36" i="160"/>
  <c r="I36" i="160"/>
  <c r="H36" i="160"/>
  <c r="G36" i="160"/>
  <c r="F36" i="160"/>
  <c r="E36" i="160"/>
  <c r="D36" i="160"/>
  <c r="C36" i="160"/>
  <c r="AA36" i="161"/>
  <c r="Y36" i="161"/>
  <c r="X36" i="161"/>
  <c r="Z36" i="161" s="1"/>
  <c r="W36" i="161"/>
  <c r="V36" i="161"/>
  <c r="U36" i="161"/>
  <c r="T36" i="161"/>
  <c r="S36" i="161"/>
  <c r="R36" i="161"/>
  <c r="Q36" i="161"/>
  <c r="P36" i="161"/>
  <c r="O36" i="161"/>
  <c r="N36" i="161"/>
  <c r="M36" i="161"/>
  <c r="L36" i="161"/>
  <c r="K36" i="161"/>
  <c r="J36" i="161"/>
  <c r="I36" i="161"/>
  <c r="H36" i="161"/>
  <c r="G36" i="161"/>
  <c r="F36" i="161"/>
  <c r="E36" i="161"/>
  <c r="D36" i="161"/>
  <c r="C36" i="161"/>
  <c r="AA36" i="162"/>
  <c r="Y36" i="162"/>
  <c r="X36" i="162"/>
  <c r="Z36" i="162" s="1"/>
  <c r="W36" i="162"/>
  <c r="V36" i="162"/>
  <c r="U36" i="162"/>
  <c r="T36" i="162"/>
  <c r="S36" i="162"/>
  <c r="R36" i="162"/>
  <c r="Q36" i="162"/>
  <c r="P36" i="162"/>
  <c r="O36" i="162"/>
  <c r="N36" i="162"/>
  <c r="M36" i="162"/>
  <c r="L36" i="162"/>
  <c r="K36" i="162"/>
  <c r="J36" i="162"/>
  <c r="I36" i="162"/>
  <c r="H36" i="162"/>
  <c r="G36" i="162"/>
  <c r="F36" i="162"/>
  <c r="E36" i="162"/>
  <c r="D36" i="162"/>
  <c r="C36" i="162"/>
  <c r="AA36" i="163"/>
  <c r="Y36" i="163"/>
  <c r="X36" i="163"/>
  <c r="Z36" i="163" s="1"/>
  <c r="W36" i="163"/>
  <c r="V36" i="163"/>
  <c r="U36" i="163"/>
  <c r="T36" i="163"/>
  <c r="S36" i="163"/>
  <c r="R36" i="163"/>
  <c r="Q36" i="163"/>
  <c r="P36" i="163"/>
  <c r="O36" i="163"/>
  <c r="N36" i="163"/>
  <c r="M36" i="163"/>
  <c r="L36" i="163"/>
  <c r="K36" i="163"/>
  <c r="J36" i="163"/>
  <c r="I36" i="163"/>
  <c r="H36" i="163"/>
  <c r="G36" i="163"/>
  <c r="F36" i="163"/>
  <c r="E36" i="163"/>
  <c r="D36" i="163"/>
  <c r="C36" i="163"/>
  <c r="AA36" i="164"/>
  <c r="Y36" i="164"/>
  <c r="X36" i="164"/>
  <c r="Z36" i="164" s="1"/>
  <c r="W36" i="164"/>
  <c r="V36" i="164"/>
  <c r="U36" i="164"/>
  <c r="T36" i="164"/>
  <c r="S36" i="164"/>
  <c r="R36" i="164"/>
  <c r="Q36" i="164"/>
  <c r="P36" i="164"/>
  <c r="O36" i="164"/>
  <c r="N36" i="164"/>
  <c r="M36" i="164"/>
  <c r="L36" i="164"/>
  <c r="K36" i="164"/>
  <c r="J36" i="164"/>
  <c r="I36" i="164"/>
  <c r="H36" i="164"/>
  <c r="G36" i="164"/>
  <c r="F36" i="164"/>
  <c r="E36" i="164"/>
  <c r="D36" i="164"/>
  <c r="C36" i="164"/>
  <c r="AA36" i="165"/>
  <c r="Y36" i="165"/>
  <c r="X36" i="165"/>
  <c r="Z36" i="165" s="1"/>
  <c r="W36" i="165"/>
  <c r="V36" i="165"/>
  <c r="U36" i="165"/>
  <c r="T36" i="165"/>
  <c r="S36" i="165"/>
  <c r="R36" i="165"/>
  <c r="Q36" i="165"/>
  <c r="P36" i="165"/>
  <c r="O36" i="165"/>
  <c r="N36" i="165"/>
  <c r="M36" i="165"/>
  <c r="L36" i="165"/>
  <c r="K36" i="165"/>
  <c r="J36" i="165"/>
  <c r="I36" i="165"/>
  <c r="H36" i="165"/>
  <c r="G36" i="165"/>
  <c r="F36" i="165"/>
  <c r="E36" i="165"/>
  <c r="D36" i="165"/>
  <c r="C36" i="165"/>
  <c r="AA36" i="166"/>
  <c r="Y36" i="166"/>
  <c r="X36" i="166"/>
  <c r="Z36" i="166" s="1"/>
  <c r="W36" i="166"/>
  <c r="V36" i="166"/>
  <c r="U36" i="166"/>
  <c r="T36" i="166"/>
  <c r="S36" i="166"/>
  <c r="R36" i="166"/>
  <c r="Q36" i="166"/>
  <c r="P36" i="166"/>
  <c r="O36" i="166"/>
  <c r="N36" i="166"/>
  <c r="M36" i="166"/>
  <c r="L36" i="166"/>
  <c r="K36" i="166"/>
  <c r="J36" i="166"/>
  <c r="I36" i="166"/>
  <c r="H36" i="166"/>
  <c r="G36" i="166"/>
  <c r="F36" i="166"/>
  <c r="E36" i="166"/>
  <c r="D36" i="166"/>
  <c r="C36" i="166"/>
  <c r="AA36" i="167"/>
  <c r="Y36" i="167"/>
  <c r="X36" i="167"/>
  <c r="Z36" i="167" s="1"/>
  <c r="W36" i="167"/>
  <c r="V36" i="167"/>
  <c r="U36" i="167"/>
  <c r="T36" i="167"/>
  <c r="S36" i="167"/>
  <c r="R36" i="167"/>
  <c r="Q36" i="167"/>
  <c r="P36" i="167"/>
  <c r="O36" i="167"/>
  <c r="N36" i="167"/>
  <c r="M36" i="167"/>
  <c r="L36" i="167"/>
  <c r="K36" i="167"/>
  <c r="J36" i="167"/>
  <c r="I36" i="167"/>
  <c r="H36" i="167"/>
  <c r="G36" i="167"/>
  <c r="F36" i="167"/>
  <c r="E36" i="167"/>
  <c r="D36" i="167"/>
  <c r="C36" i="167"/>
  <c r="AA36" i="168"/>
  <c r="Y36" i="168"/>
  <c r="X36" i="168"/>
  <c r="Z36" i="168" s="1"/>
  <c r="W36" i="168"/>
  <c r="V36" i="168"/>
  <c r="U36" i="168"/>
  <c r="T36" i="168"/>
  <c r="S36" i="168"/>
  <c r="R36" i="168"/>
  <c r="Q36" i="168"/>
  <c r="P36" i="168"/>
  <c r="O36" i="168"/>
  <c r="N36" i="168"/>
  <c r="M36" i="168"/>
  <c r="L36" i="168"/>
  <c r="K36" i="168"/>
  <c r="J36" i="168"/>
  <c r="I36" i="168"/>
  <c r="H36" i="168"/>
  <c r="G36" i="168"/>
  <c r="F36" i="168"/>
  <c r="E36" i="168"/>
  <c r="D36" i="168"/>
  <c r="C36" i="168"/>
  <c r="AA36" i="169"/>
  <c r="Y36" i="169"/>
  <c r="X36" i="169"/>
  <c r="Z36" i="169" s="1"/>
  <c r="W36" i="169"/>
  <c r="V36" i="169"/>
  <c r="U36" i="169"/>
  <c r="T36" i="169"/>
  <c r="S36" i="169"/>
  <c r="R36" i="169"/>
  <c r="Q36" i="169"/>
  <c r="P36" i="169"/>
  <c r="O36" i="169"/>
  <c r="N36" i="169"/>
  <c r="M36" i="169"/>
  <c r="L36" i="169"/>
  <c r="K36" i="169"/>
  <c r="J36" i="169"/>
  <c r="I36" i="169"/>
  <c r="H36" i="169"/>
  <c r="G36" i="169"/>
  <c r="F36" i="169"/>
  <c r="E36" i="169"/>
  <c r="D36" i="169"/>
  <c r="C36" i="169"/>
  <c r="AA36" i="170"/>
  <c r="Y36" i="170"/>
  <c r="X36" i="170"/>
  <c r="Z36" i="170" s="1"/>
  <c r="W36" i="170"/>
  <c r="V36" i="170"/>
  <c r="U36" i="170"/>
  <c r="T36" i="170"/>
  <c r="S36" i="170"/>
  <c r="R36" i="170"/>
  <c r="Q36" i="170"/>
  <c r="P36" i="170"/>
  <c r="O36" i="170"/>
  <c r="N36" i="170"/>
  <c r="M36" i="170"/>
  <c r="L36" i="170"/>
  <c r="K36" i="170"/>
  <c r="J36" i="170"/>
  <c r="I36" i="170"/>
  <c r="H36" i="170"/>
  <c r="G36" i="170"/>
  <c r="F36" i="170"/>
  <c r="E36" i="170"/>
  <c r="D36" i="170"/>
  <c r="C36" i="170"/>
  <c r="AA36" i="171"/>
  <c r="Y36" i="171"/>
  <c r="X36" i="171"/>
  <c r="Z36" i="171" s="1"/>
  <c r="W36" i="171"/>
  <c r="V36" i="171"/>
  <c r="U36" i="171"/>
  <c r="T36" i="171"/>
  <c r="S36" i="171"/>
  <c r="R36" i="171"/>
  <c r="Q36" i="171"/>
  <c r="P36" i="171"/>
  <c r="O36" i="171"/>
  <c r="N36" i="171"/>
  <c r="M36" i="171"/>
  <c r="L36" i="171"/>
  <c r="K36" i="171"/>
  <c r="J36" i="171"/>
  <c r="I36" i="171"/>
  <c r="H36" i="171"/>
  <c r="G36" i="171"/>
  <c r="F36" i="171"/>
  <c r="E36" i="171"/>
  <c r="D36" i="171"/>
  <c r="C36" i="171"/>
  <c r="AA36" i="172"/>
  <c r="Y36" i="172"/>
  <c r="X36" i="172"/>
  <c r="Z36" i="172" s="1"/>
  <c r="W36" i="172"/>
  <c r="V36" i="172"/>
  <c r="U36" i="172"/>
  <c r="T36" i="172"/>
  <c r="S36" i="172"/>
  <c r="R36" i="172"/>
  <c r="Q36" i="172"/>
  <c r="P36" i="172"/>
  <c r="O36" i="172"/>
  <c r="N36" i="172"/>
  <c r="M36" i="172"/>
  <c r="L36" i="172"/>
  <c r="K36" i="172"/>
  <c r="J36" i="172"/>
  <c r="I36" i="172"/>
  <c r="H36" i="172"/>
  <c r="G36" i="172"/>
  <c r="F36" i="172"/>
  <c r="E36" i="172"/>
  <c r="D36" i="172"/>
  <c r="C36" i="172"/>
  <c r="AA36" i="173"/>
  <c r="Y36" i="173"/>
  <c r="X36" i="173"/>
  <c r="Z36" i="173" s="1"/>
  <c r="W36" i="173"/>
  <c r="V36" i="173"/>
  <c r="U36" i="173"/>
  <c r="T36" i="173"/>
  <c r="S36" i="173"/>
  <c r="R36" i="173"/>
  <c r="Q36" i="173"/>
  <c r="P36" i="173"/>
  <c r="O36" i="173"/>
  <c r="N36" i="173"/>
  <c r="M36" i="173"/>
  <c r="L36" i="173"/>
  <c r="K36" i="173"/>
  <c r="J36" i="173"/>
  <c r="I36" i="173"/>
  <c r="H36" i="173"/>
  <c r="G36" i="173"/>
  <c r="F36" i="173"/>
  <c r="E36" i="173"/>
  <c r="D36" i="173"/>
  <c r="C36" i="173"/>
  <c r="AA36" i="174"/>
  <c r="Y36" i="174"/>
  <c r="X36" i="174"/>
  <c r="Z36" i="174" s="1"/>
  <c r="W36" i="174"/>
  <c r="V36" i="174"/>
  <c r="U36" i="174"/>
  <c r="T36" i="174"/>
  <c r="S36" i="174"/>
  <c r="R36" i="174"/>
  <c r="Q36" i="174"/>
  <c r="P36" i="174"/>
  <c r="O36" i="174"/>
  <c r="N36" i="174"/>
  <c r="M36" i="174"/>
  <c r="L36" i="174"/>
  <c r="K36" i="174"/>
  <c r="J36" i="174"/>
  <c r="I36" i="174"/>
  <c r="H36" i="174"/>
  <c r="G36" i="174"/>
  <c r="F36" i="174"/>
  <c r="E36" i="174"/>
  <c r="D36" i="174"/>
  <c r="C36" i="174"/>
  <c r="AA36" i="175"/>
  <c r="Y36" i="175"/>
  <c r="X36" i="175"/>
  <c r="Z36" i="175" s="1"/>
  <c r="W36" i="175"/>
  <c r="V36" i="175"/>
  <c r="U36" i="175"/>
  <c r="T36" i="175"/>
  <c r="S36" i="175"/>
  <c r="R36" i="175"/>
  <c r="Q36" i="175"/>
  <c r="P36" i="175"/>
  <c r="O36" i="175"/>
  <c r="N36" i="175"/>
  <c r="M36" i="175"/>
  <c r="L36" i="175"/>
  <c r="K36" i="175"/>
  <c r="J36" i="175"/>
  <c r="I36" i="175"/>
  <c r="H36" i="175"/>
  <c r="G36" i="175"/>
  <c r="F36" i="175"/>
  <c r="E36" i="175"/>
  <c r="D36" i="175"/>
  <c r="C36" i="175"/>
  <c r="AA36" i="176"/>
  <c r="Y36" i="176"/>
  <c r="X36" i="176"/>
  <c r="Z36" i="176" s="1"/>
  <c r="W36" i="176"/>
  <c r="V36" i="176"/>
  <c r="U36" i="176"/>
  <c r="T36" i="176"/>
  <c r="S36" i="176"/>
  <c r="R36" i="176"/>
  <c r="Q36" i="176"/>
  <c r="P36" i="176"/>
  <c r="O36" i="176"/>
  <c r="N36" i="176"/>
  <c r="M36" i="176"/>
  <c r="L36" i="176"/>
  <c r="K36" i="176"/>
  <c r="J36" i="176"/>
  <c r="I36" i="176"/>
  <c r="H36" i="176"/>
  <c r="G36" i="176"/>
  <c r="F36" i="176"/>
  <c r="E36" i="176"/>
  <c r="D36" i="176"/>
  <c r="C36" i="176"/>
  <c r="AA36" i="177"/>
  <c r="Y36" i="177"/>
  <c r="X36" i="177"/>
  <c r="Z36" i="177" s="1"/>
  <c r="W36" i="177"/>
  <c r="V36" i="177"/>
  <c r="U36" i="177"/>
  <c r="T36" i="177"/>
  <c r="S36" i="177"/>
  <c r="R36" i="177"/>
  <c r="Q36" i="177"/>
  <c r="P36" i="177"/>
  <c r="O36" i="177"/>
  <c r="N36" i="177"/>
  <c r="M36" i="177"/>
  <c r="L36" i="177"/>
  <c r="K36" i="177"/>
  <c r="J36" i="177"/>
  <c r="I36" i="177"/>
  <c r="H36" i="177"/>
  <c r="G36" i="177"/>
  <c r="F36" i="177"/>
  <c r="E36" i="177"/>
  <c r="D36" i="177"/>
  <c r="C36" i="177"/>
  <c r="AA36" i="178"/>
  <c r="Y36" i="178"/>
  <c r="X36" i="178"/>
  <c r="Z36" i="178" s="1"/>
  <c r="W36" i="178"/>
  <c r="V36" i="178"/>
  <c r="U36" i="178"/>
  <c r="T36" i="178"/>
  <c r="S36" i="178"/>
  <c r="R36" i="178"/>
  <c r="Q36" i="178"/>
  <c r="P36" i="178"/>
  <c r="O36" i="178"/>
  <c r="N36" i="178"/>
  <c r="M36" i="178"/>
  <c r="L36" i="178"/>
  <c r="K36" i="178"/>
  <c r="J36" i="178"/>
  <c r="I36" i="178"/>
  <c r="H36" i="178"/>
  <c r="G36" i="178"/>
  <c r="F36" i="178"/>
  <c r="E36" i="178"/>
  <c r="D36" i="178"/>
  <c r="C36" i="178"/>
  <c r="AA36" i="179"/>
  <c r="Y36" i="179"/>
  <c r="X36" i="179"/>
  <c r="Z36" i="179" s="1"/>
  <c r="W36" i="179"/>
  <c r="V36" i="179"/>
  <c r="U36" i="179"/>
  <c r="T36" i="179"/>
  <c r="S36" i="179"/>
  <c r="R36" i="179"/>
  <c r="Q36" i="179"/>
  <c r="P36" i="179"/>
  <c r="O36" i="179"/>
  <c r="N36" i="179"/>
  <c r="M36" i="179"/>
  <c r="L36" i="179"/>
  <c r="K36" i="179"/>
  <c r="J36" i="179"/>
  <c r="I36" i="179"/>
  <c r="H36" i="179"/>
  <c r="G36" i="179"/>
  <c r="F36" i="179"/>
  <c r="E36" i="179"/>
  <c r="D36" i="179"/>
  <c r="C36" i="179"/>
  <c r="AA36" i="180"/>
  <c r="Y36" i="180"/>
  <c r="X36" i="180"/>
  <c r="Z36" i="180" s="1"/>
  <c r="W36" i="180"/>
  <c r="V36" i="180"/>
  <c r="U36" i="180"/>
  <c r="T36" i="180"/>
  <c r="S36" i="180"/>
  <c r="R36" i="180"/>
  <c r="Q36" i="180"/>
  <c r="P36" i="180"/>
  <c r="O36" i="180"/>
  <c r="N36" i="180"/>
  <c r="M36" i="180"/>
  <c r="L36" i="180"/>
  <c r="K36" i="180"/>
  <c r="J36" i="180"/>
  <c r="I36" i="180"/>
  <c r="H36" i="180"/>
  <c r="G36" i="180"/>
  <c r="F36" i="180"/>
  <c r="E36" i="180"/>
  <c r="D36" i="180"/>
  <c r="C36" i="180"/>
  <c r="AA36" i="181"/>
  <c r="Y36" i="181"/>
  <c r="X36" i="181"/>
  <c r="Z36" i="181" s="1"/>
  <c r="W36" i="181"/>
  <c r="V36" i="181"/>
  <c r="U36" i="181"/>
  <c r="T36" i="181"/>
  <c r="S36" i="181"/>
  <c r="R36" i="181"/>
  <c r="Q36" i="181"/>
  <c r="P36" i="181"/>
  <c r="O36" i="181"/>
  <c r="N36" i="181"/>
  <c r="M36" i="181"/>
  <c r="L36" i="181"/>
  <c r="K36" i="181"/>
  <c r="J36" i="181"/>
  <c r="I36" i="181"/>
  <c r="H36" i="181"/>
  <c r="G36" i="181"/>
  <c r="F36" i="181"/>
  <c r="E36" i="181"/>
  <c r="D36" i="181"/>
  <c r="C36" i="181"/>
  <c r="AA36" i="182"/>
  <c r="Y36" i="182"/>
  <c r="X36" i="182"/>
  <c r="Z36" i="182" s="1"/>
  <c r="W36" i="182"/>
  <c r="V36" i="182"/>
  <c r="U36" i="182"/>
  <c r="T36" i="182"/>
  <c r="S36" i="182"/>
  <c r="R36" i="182"/>
  <c r="Q36" i="182"/>
  <c r="P36" i="182"/>
  <c r="O36" i="182"/>
  <c r="N36" i="182"/>
  <c r="M36" i="182"/>
  <c r="L36" i="182"/>
  <c r="K36" i="182"/>
  <c r="J36" i="182"/>
  <c r="I36" i="182"/>
  <c r="H36" i="182"/>
  <c r="G36" i="182"/>
  <c r="F36" i="182"/>
  <c r="E36" i="182"/>
  <c r="D36" i="182"/>
  <c r="C36" i="182"/>
  <c r="AA36" i="183"/>
  <c r="Y36" i="183"/>
  <c r="X36" i="183"/>
  <c r="Z36" i="183" s="1"/>
  <c r="W36" i="183"/>
  <c r="V36" i="183"/>
  <c r="U36" i="183"/>
  <c r="T36" i="183"/>
  <c r="S36" i="183"/>
  <c r="R36" i="183"/>
  <c r="Q36" i="183"/>
  <c r="P36" i="183"/>
  <c r="O36" i="183"/>
  <c r="N36" i="183"/>
  <c r="M36" i="183"/>
  <c r="L36" i="183"/>
  <c r="K36" i="183"/>
  <c r="J36" i="183"/>
  <c r="I36" i="183"/>
  <c r="H36" i="183"/>
  <c r="G36" i="183"/>
  <c r="F36" i="183"/>
  <c r="E36" i="183"/>
  <c r="D36" i="183"/>
  <c r="C36" i="183"/>
  <c r="AA36" i="184"/>
  <c r="Y36" i="184"/>
  <c r="X36" i="184"/>
  <c r="Z36" i="184" s="1"/>
  <c r="W36" i="184"/>
  <c r="V36" i="184"/>
  <c r="U36" i="184"/>
  <c r="T36" i="184"/>
  <c r="S36" i="184"/>
  <c r="R36" i="184"/>
  <c r="Q36" i="184"/>
  <c r="P36" i="184"/>
  <c r="O36" i="184"/>
  <c r="N36" i="184"/>
  <c r="M36" i="184"/>
  <c r="L36" i="184"/>
  <c r="K36" i="184"/>
  <c r="J36" i="184"/>
  <c r="I36" i="184"/>
  <c r="H36" i="184"/>
  <c r="G36" i="184"/>
  <c r="F36" i="184"/>
  <c r="E36" i="184"/>
  <c r="D36" i="184"/>
  <c r="C36" i="184"/>
  <c r="AA36" i="185"/>
  <c r="Y36" i="185"/>
  <c r="X36" i="185"/>
  <c r="Z36" i="185" s="1"/>
  <c r="W36" i="185"/>
  <c r="V36" i="185"/>
  <c r="U36" i="185"/>
  <c r="T36" i="185"/>
  <c r="S36" i="185"/>
  <c r="R36" i="185"/>
  <c r="Q36" i="185"/>
  <c r="P36" i="185"/>
  <c r="O36" i="185"/>
  <c r="N36" i="185"/>
  <c r="M36" i="185"/>
  <c r="L36" i="185"/>
  <c r="K36" i="185"/>
  <c r="J36" i="185"/>
  <c r="I36" i="185"/>
  <c r="H36" i="185"/>
  <c r="G36" i="185"/>
  <c r="F36" i="185"/>
  <c r="E36" i="185"/>
  <c r="D36" i="185"/>
  <c r="C36" i="185"/>
  <c r="AA36" i="186"/>
  <c r="Y36" i="186"/>
  <c r="X36" i="186"/>
  <c r="Z36" i="186" s="1"/>
  <c r="W36" i="186"/>
  <c r="V36" i="186"/>
  <c r="U36" i="186"/>
  <c r="T36" i="186"/>
  <c r="S36" i="186"/>
  <c r="R36" i="186"/>
  <c r="Q36" i="186"/>
  <c r="P36" i="186"/>
  <c r="O36" i="186"/>
  <c r="N36" i="186"/>
  <c r="M36" i="186"/>
  <c r="L36" i="186"/>
  <c r="K36" i="186"/>
  <c r="J36" i="186"/>
  <c r="I36" i="186"/>
  <c r="H36" i="186"/>
  <c r="G36" i="186"/>
  <c r="F36" i="186"/>
  <c r="E36" i="186"/>
  <c r="D36" i="186"/>
  <c r="C36" i="186"/>
  <c r="AA36" i="187"/>
  <c r="Y36" i="187"/>
  <c r="X36" i="187"/>
  <c r="Z36" i="187" s="1"/>
  <c r="W36" i="187"/>
  <c r="V36" i="187"/>
  <c r="U36" i="187"/>
  <c r="T36" i="187"/>
  <c r="S36" i="187"/>
  <c r="R36" i="187"/>
  <c r="Q36" i="187"/>
  <c r="P36" i="187"/>
  <c r="O36" i="187"/>
  <c r="N36" i="187"/>
  <c r="M36" i="187"/>
  <c r="L36" i="187"/>
  <c r="K36" i="187"/>
  <c r="J36" i="187"/>
  <c r="I36" i="187"/>
  <c r="H36" i="187"/>
  <c r="G36" i="187"/>
  <c r="F36" i="187"/>
  <c r="E36" i="187"/>
  <c r="D36" i="187"/>
  <c r="C36" i="187"/>
  <c r="AA36" i="188"/>
  <c r="Y36" i="188"/>
  <c r="X36" i="188"/>
  <c r="Z36" i="188" s="1"/>
  <c r="W36" i="188"/>
  <c r="V36" i="188"/>
  <c r="U36" i="188"/>
  <c r="T36" i="188"/>
  <c r="S36" i="188"/>
  <c r="R36" i="188"/>
  <c r="Q36" i="188"/>
  <c r="P36" i="188"/>
  <c r="O36" i="188"/>
  <c r="N36" i="188"/>
  <c r="M36" i="188"/>
  <c r="L36" i="188"/>
  <c r="K36" i="188"/>
  <c r="J36" i="188"/>
  <c r="I36" i="188"/>
  <c r="H36" i="188"/>
  <c r="G36" i="188"/>
  <c r="F36" i="188"/>
  <c r="E36" i="188"/>
  <c r="D36" i="188"/>
  <c r="C36" i="188"/>
  <c r="AA36" i="189"/>
  <c r="Y36" i="189"/>
  <c r="X36" i="189"/>
  <c r="Z36" i="189" s="1"/>
  <c r="W36" i="189"/>
  <c r="V36" i="189"/>
  <c r="U36" i="189"/>
  <c r="T36" i="189"/>
  <c r="S36" i="189"/>
  <c r="R36" i="189"/>
  <c r="Q36" i="189"/>
  <c r="P36" i="189"/>
  <c r="O36" i="189"/>
  <c r="N36" i="189"/>
  <c r="M36" i="189"/>
  <c r="L36" i="189"/>
  <c r="K36" i="189"/>
  <c r="J36" i="189"/>
  <c r="I36" i="189"/>
  <c r="H36" i="189"/>
  <c r="G36" i="189"/>
  <c r="F36" i="189"/>
  <c r="E36" i="189"/>
  <c r="D36" i="189"/>
  <c r="C36" i="189"/>
  <c r="AA36" i="190"/>
  <c r="Y36" i="190"/>
  <c r="X36" i="190"/>
  <c r="Z36" i="190" s="1"/>
  <c r="W36" i="190"/>
  <c r="V36" i="190"/>
  <c r="U36" i="190"/>
  <c r="T36" i="190"/>
  <c r="S36" i="190"/>
  <c r="R36" i="190"/>
  <c r="Q36" i="190"/>
  <c r="P36" i="190"/>
  <c r="O36" i="190"/>
  <c r="N36" i="190"/>
  <c r="M36" i="190"/>
  <c r="L36" i="190"/>
  <c r="K36" i="190"/>
  <c r="J36" i="190"/>
  <c r="I36" i="190"/>
  <c r="H36" i="190"/>
  <c r="G36" i="190"/>
  <c r="F36" i="190"/>
  <c r="E36" i="190"/>
  <c r="D36" i="190"/>
  <c r="C36" i="190"/>
  <c r="AA36" i="191"/>
  <c r="Y36" i="191"/>
  <c r="X36" i="191"/>
  <c r="Z36" i="191" s="1"/>
  <c r="W36" i="191"/>
  <c r="V36" i="191"/>
  <c r="U36" i="191"/>
  <c r="T36" i="191"/>
  <c r="S36" i="191"/>
  <c r="R36" i="191"/>
  <c r="Q36" i="191"/>
  <c r="P36" i="191"/>
  <c r="O36" i="191"/>
  <c r="N36" i="191"/>
  <c r="M36" i="191"/>
  <c r="L36" i="191"/>
  <c r="K36" i="191"/>
  <c r="J36" i="191"/>
  <c r="I36" i="191"/>
  <c r="H36" i="191"/>
  <c r="G36" i="191"/>
  <c r="F36" i="191"/>
  <c r="E36" i="191"/>
  <c r="D36" i="191"/>
  <c r="C36" i="191"/>
  <c r="AA36" i="192"/>
  <c r="Y36" i="192"/>
  <c r="X36" i="192"/>
  <c r="Z36" i="192" s="1"/>
  <c r="W36" i="192"/>
  <c r="V36" i="192"/>
  <c r="U36" i="192"/>
  <c r="T36" i="192"/>
  <c r="S36" i="192"/>
  <c r="R36" i="192"/>
  <c r="Q36" i="192"/>
  <c r="P36" i="192"/>
  <c r="O36" i="192"/>
  <c r="N36" i="192"/>
  <c r="M36" i="192"/>
  <c r="L36" i="192"/>
  <c r="K36" i="192"/>
  <c r="J36" i="192"/>
  <c r="I36" i="192"/>
  <c r="H36" i="192"/>
  <c r="G36" i="192"/>
  <c r="F36" i="192"/>
  <c r="E36" i="192"/>
  <c r="D36" i="192"/>
  <c r="C36" i="192"/>
  <c r="AA36" i="193"/>
  <c r="Y36" i="193"/>
  <c r="X36" i="193"/>
  <c r="Z36" i="193" s="1"/>
  <c r="W36" i="193"/>
  <c r="V36" i="193"/>
  <c r="U36" i="193"/>
  <c r="T36" i="193"/>
  <c r="S36" i="193"/>
  <c r="R36" i="193"/>
  <c r="Q36" i="193"/>
  <c r="P36" i="193"/>
  <c r="O36" i="193"/>
  <c r="N36" i="193"/>
  <c r="M36" i="193"/>
  <c r="L36" i="193"/>
  <c r="K36" i="193"/>
  <c r="J36" i="193"/>
  <c r="I36" i="193"/>
  <c r="H36" i="193"/>
  <c r="G36" i="193"/>
  <c r="F36" i="193"/>
  <c r="E36" i="193"/>
  <c r="D36" i="193"/>
  <c r="C36" i="193"/>
  <c r="AA36" i="194"/>
  <c r="Y36" i="194"/>
  <c r="X36" i="194"/>
  <c r="Z36" i="194" s="1"/>
  <c r="W36" i="194"/>
  <c r="V36" i="194"/>
  <c r="U36" i="194"/>
  <c r="T36" i="194"/>
  <c r="S36" i="194"/>
  <c r="R36" i="194"/>
  <c r="Q36" i="194"/>
  <c r="P36" i="194"/>
  <c r="O36" i="194"/>
  <c r="N36" i="194"/>
  <c r="M36" i="194"/>
  <c r="L36" i="194"/>
  <c r="K36" i="194"/>
  <c r="J36" i="194"/>
  <c r="I36" i="194"/>
  <c r="H36" i="194"/>
  <c r="G36" i="194"/>
  <c r="F36" i="194"/>
  <c r="E36" i="194"/>
  <c r="D36" i="194"/>
  <c r="C36" i="194"/>
  <c r="AA36" i="195"/>
  <c r="Y36" i="195"/>
  <c r="X36" i="195"/>
  <c r="Z36" i="195" s="1"/>
  <c r="W36" i="195"/>
  <c r="V36" i="195"/>
  <c r="U36" i="195"/>
  <c r="T36" i="195"/>
  <c r="S36" i="195"/>
  <c r="R36" i="195"/>
  <c r="Q36" i="195"/>
  <c r="P36" i="195"/>
  <c r="O36" i="195"/>
  <c r="N36" i="195"/>
  <c r="M36" i="195"/>
  <c r="L36" i="195"/>
  <c r="K36" i="195"/>
  <c r="J36" i="195"/>
  <c r="I36" i="195"/>
  <c r="H36" i="195"/>
  <c r="G36" i="195"/>
  <c r="F36" i="195"/>
  <c r="E36" i="195"/>
  <c r="D36" i="195"/>
  <c r="C36" i="195"/>
  <c r="AA36" i="196"/>
  <c r="Y36" i="196"/>
  <c r="X36" i="196"/>
  <c r="Z36" i="196" s="1"/>
  <c r="W36" i="196"/>
  <c r="V36" i="196"/>
  <c r="U36" i="196"/>
  <c r="T36" i="196"/>
  <c r="S36" i="196"/>
  <c r="R36" i="196"/>
  <c r="Q36" i="196"/>
  <c r="P36" i="196"/>
  <c r="O36" i="196"/>
  <c r="N36" i="196"/>
  <c r="M36" i="196"/>
  <c r="L36" i="196"/>
  <c r="K36" i="196"/>
  <c r="J36" i="196"/>
  <c r="I36" i="196"/>
  <c r="H36" i="196"/>
  <c r="G36" i="196"/>
  <c r="F36" i="196"/>
  <c r="E36" i="196"/>
  <c r="D36" i="196"/>
  <c r="C36" i="196"/>
  <c r="AA36" i="197"/>
  <c r="Y36" i="197"/>
  <c r="X36" i="197"/>
  <c r="Z36" i="197" s="1"/>
  <c r="W36" i="197"/>
  <c r="V36" i="197"/>
  <c r="U36" i="197"/>
  <c r="T36" i="197"/>
  <c r="S36" i="197"/>
  <c r="R36" i="197"/>
  <c r="Q36" i="197"/>
  <c r="P36" i="197"/>
  <c r="O36" i="197"/>
  <c r="N36" i="197"/>
  <c r="M36" i="197"/>
  <c r="L36" i="197"/>
  <c r="K36" i="197"/>
  <c r="J36" i="197"/>
  <c r="I36" i="197"/>
  <c r="H36" i="197"/>
  <c r="G36" i="197"/>
  <c r="F36" i="197"/>
  <c r="E36" i="197"/>
  <c r="D36" i="197"/>
  <c r="C36" i="197"/>
  <c r="AA36" i="198"/>
  <c r="Y36" i="198"/>
  <c r="X36" i="198"/>
  <c r="Z36" i="198" s="1"/>
  <c r="W36" i="198"/>
  <c r="V36" i="198"/>
  <c r="U36" i="198"/>
  <c r="T36" i="198"/>
  <c r="S36" i="198"/>
  <c r="R36" i="198"/>
  <c r="Q36" i="198"/>
  <c r="P36" i="198"/>
  <c r="O36" i="198"/>
  <c r="N36" i="198"/>
  <c r="M36" i="198"/>
  <c r="L36" i="198"/>
  <c r="K36" i="198"/>
  <c r="J36" i="198"/>
  <c r="I36" i="198"/>
  <c r="H36" i="198"/>
  <c r="G36" i="198"/>
  <c r="F36" i="198"/>
  <c r="E36" i="198"/>
  <c r="D36" i="198"/>
  <c r="C36" i="198"/>
  <c r="AA36" i="199"/>
  <c r="Y36" i="199"/>
  <c r="X36" i="199"/>
  <c r="Z36" i="199" s="1"/>
  <c r="W36" i="199"/>
  <c r="V36" i="199"/>
  <c r="U36" i="199"/>
  <c r="T36" i="199"/>
  <c r="S36" i="199"/>
  <c r="R36" i="199"/>
  <c r="Q36" i="199"/>
  <c r="P36" i="199"/>
  <c r="O36" i="199"/>
  <c r="N36" i="199"/>
  <c r="M36" i="199"/>
  <c r="L36" i="199"/>
  <c r="K36" i="199"/>
  <c r="J36" i="199"/>
  <c r="I36" i="199"/>
  <c r="H36" i="199"/>
  <c r="G36" i="199"/>
  <c r="F36" i="199"/>
  <c r="E36" i="199"/>
  <c r="D36" i="199"/>
  <c r="C36" i="199"/>
  <c r="AA36" i="200"/>
  <c r="Y36" i="200"/>
  <c r="X36" i="200"/>
  <c r="Z36" i="200" s="1"/>
  <c r="W36" i="200"/>
  <c r="V36" i="200"/>
  <c r="U36" i="200"/>
  <c r="T36" i="200"/>
  <c r="S36" i="200"/>
  <c r="R36" i="200"/>
  <c r="Q36" i="200"/>
  <c r="P36" i="200"/>
  <c r="O36" i="200"/>
  <c r="N36" i="200"/>
  <c r="M36" i="200"/>
  <c r="L36" i="200"/>
  <c r="K36" i="200"/>
  <c r="J36" i="200"/>
  <c r="I36" i="200"/>
  <c r="H36" i="200"/>
  <c r="G36" i="200"/>
  <c r="F36" i="200"/>
  <c r="E36" i="200"/>
  <c r="D36" i="200"/>
  <c r="C36" i="200"/>
  <c r="AA36" i="201"/>
  <c r="Y36" i="201"/>
  <c r="X36" i="201"/>
  <c r="Z36" i="201" s="1"/>
  <c r="W36" i="201"/>
  <c r="V36" i="201"/>
  <c r="U36" i="201"/>
  <c r="T36" i="201"/>
  <c r="S36" i="201"/>
  <c r="R36" i="201"/>
  <c r="Q36" i="201"/>
  <c r="P36" i="201"/>
  <c r="O36" i="201"/>
  <c r="N36" i="201"/>
  <c r="M36" i="201"/>
  <c r="L36" i="201"/>
  <c r="K36" i="201"/>
  <c r="J36" i="201"/>
  <c r="I36" i="201"/>
  <c r="H36" i="201"/>
  <c r="G36" i="201"/>
  <c r="F36" i="201"/>
  <c r="E36" i="201"/>
  <c r="D36" i="201"/>
  <c r="C36" i="201"/>
  <c r="AA36" i="202"/>
  <c r="Y36" i="202"/>
  <c r="X36" i="202"/>
  <c r="Z36" i="202" s="1"/>
  <c r="W36" i="202"/>
  <c r="V36" i="202"/>
  <c r="U36" i="202"/>
  <c r="T36" i="202"/>
  <c r="S36" i="202"/>
  <c r="R36" i="202"/>
  <c r="Q36" i="202"/>
  <c r="P36" i="202"/>
  <c r="O36" i="202"/>
  <c r="N36" i="202"/>
  <c r="M36" i="202"/>
  <c r="L36" i="202"/>
  <c r="K36" i="202"/>
  <c r="J36" i="202"/>
  <c r="I36" i="202"/>
  <c r="H36" i="202"/>
  <c r="G36" i="202"/>
  <c r="F36" i="202"/>
  <c r="E36" i="202"/>
  <c r="D36" i="202"/>
  <c r="C36" i="202"/>
  <c r="AA36" i="203"/>
  <c r="Y36" i="203"/>
  <c r="X36" i="203"/>
  <c r="Z36" i="203" s="1"/>
  <c r="W36" i="203"/>
  <c r="V36" i="203"/>
  <c r="U36" i="203"/>
  <c r="T36" i="203"/>
  <c r="S36" i="203"/>
  <c r="R36" i="203"/>
  <c r="Q36" i="203"/>
  <c r="P36" i="203"/>
  <c r="O36" i="203"/>
  <c r="N36" i="203"/>
  <c r="M36" i="203"/>
  <c r="L36" i="203"/>
  <c r="K36" i="203"/>
  <c r="J36" i="203"/>
  <c r="I36" i="203"/>
  <c r="H36" i="203"/>
  <c r="G36" i="203"/>
  <c r="F36" i="203"/>
  <c r="E36" i="203"/>
  <c r="D36" i="203"/>
  <c r="C36" i="203"/>
  <c r="AA36" i="204"/>
  <c r="Y36" i="204"/>
  <c r="X36" i="204"/>
  <c r="Z36" i="204" s="1"/>
  <c r="W36" i="204"/>
  <c r="V36" i="204"/>
  <c r="U36" i="204"/>
  <c r="T36" i="204"/>
  <c r="S36" i="204"/>
  <c r="R36" i="204"/>
  <c r="Q36" i="204"/>
  <c r="P36" i="204"/>
  <c r="O36" i="204"/>
  <c r="N36" i="204"/>
  <c r="M36" i="204"/>
  <c r="L36" i="204"/>
  <c r="K36" i="204"/>
  <c r="J36" i="204"/>
  <c r="I36" i="204"/>
  <c r="H36" i="204"/>
  <c r="G36" i="204"/>
  <c r="F36" i="204"/>
  <c r="E36" i="204"/>
  <c r="D36" i="204"/>
  <c r="C36" i="204"/>
  <c r="AA36" i="205"/>
  <c r="Y36" i="205"/>
  <c r="X36" i="205"/>
  <c r="Z36" i="205" s="1"/>
  <c r="W36" i="205"/>
  <c r="V36" i="205"/>
  <c r="U36" i="205"/>
  <c r="T36" i="205"/>
  <c r="S36" i="205"/>
  <c r="R36" i="205"/>
  <c r="Q36" i="205"/>
  <c r="P36" i="205"/>
  <c r="O36" i="205"/>
  <c r="N36" i="205"/>
  <c r="M36" i="205"/>
  <c r="L36" i="205"/>
  <c r="K36" i="205"/>
  <c r="J36" i="205"/>
  <c r="I36" i="205"/>
  <c r="H36" i="205"/>
  <c r="G36" i="205"/>
  <c r="F36" i="205"/>
  <c r="E36" i="205"/>
  <c r="D36" i="205"/>
  <c r="C36" i="205"/>
  <c r="AA36" i="206"/>
  <c r="Y36" i="206"/>
  <c r="X36" i="206"/>
  <c r="Z36" i="206" s="1"/>
  <c r="W36" i="206"/>
  <c r="V36" i="206"/>
  <c r="U36" i="206"/>
  <c r="T36" i="206"/>
  <c r="S36" i="206"/>
  <c r="R36" i="206"/>
  <c r="Q36" i="206"/>
  <c r="P36" i="206"/>
  <c r="O36" i="206"/>
  <c r="N36" i="206"/>
  <c r="M36" i="206"/>
  <c r="L36" i="206"/>
  <c r="K36" i="206"/>
  <c r="J36" i="206"/>
  <c r="I36" i="206"/>
  <c r="H36" i="206"/>
  <c r="G36" i="206"/>
  <c r="F36" i="206"/>
  <c r="E36" i="206"/>
  <c r="D36" i="206"/>
  <c r="C36" i="206"/>
  <c r="AA36" i="207"/>
  <c r="Y36" i="207"/>
  <c r="X36" i="207"/>
  <c r="Z36" i="207" s="1"/>
  <c r="W36" i="207"/>
  <c r="V36" i="207"/>
  <c r="U36" i="207"/>
  <c r="T36" i="207"/>
  <c r="S36" i="207"/>
  <c r="R36" i="207"/>
  <c r="Q36" i="207"/>
  <c r="P36" i="207"/>
  <c r="O36" i="207"/>
  <c r="N36" i="207"/>
  <c r="M36" i="207"/>
  <c r="L36" i="207"/>
  <c r="K36" i="207"/>
  <c r="J36" i="207"/>
  <c r="I36" i="207"/>
  <c r="H36" i="207"/>
  <c r="G36" i="207"/>
  <c r="F36" i="207"/>
  <c r="E36" i="207"/>
  <c r="D36" i="207"/>
  <c r="C36" i="207"/>
  <c r="AA36" i="208"/>
  <c r="Y36" i="208"/>
  <c r="X36" i="208"/>
  <c r="Z36" i="208" s="1"/>
  <c r="W36" i="208"/>
  <c r="V36" i="208"/>
  <c r="U36" i="208"/>
  <c r="T36" i="208"/>
  <c r="S36" i="208"/>
  <c r="R36" i="208"/>
  <c r="Q36" i="208"/>
  <c r="P36" i="208"/>
  <c r="O36" i="208"/>
  <c r="N36" i="208"/>
  <c r="M36" i="208"/>
  <c r="L36" i="208"/>
  <c r="K36" i="208"/>
  <c r="J36" i="208"/>
  <c r="I36" i="208"/>
  <c r="H36" i="208"/>
  <c r="G36" i="208"/>
  <c r="F36" i="208"/>
  <c r="E36" i="208"/>
  <c r="D36" i="208"/>
  <c r="C36" i="208"/>
  <c r="AA36" i="209"/>
  <c r="Y36" i="209"/>
  <c r="X36" i="209"/>
  <c r="Z36" i="209" s="1"/>
  <c r="W36" i="209"/>
  <c r="V36" i="209"/>
  <c r="U36" i="209"/>
  <c r="T36" i="209"/>
  <c r="S36" i="209"/>
  <c r="R36" i="209"/>
  <c r="Q36" i="209"/>
  <c r="P36" i="209"/>
  <c r="O36" i="209"/>
  <c r="N36" i="209"/>
  <c r="M36" i="209"/>
  <c r="L36" i="209"/>
  <c r="K36" i="209"/>
  <c r="J36" i="209"/>
  <c r="I36" i="209"/>
  <c r="H36" i="209"/>
  <c r="G36" i="209"/>
  <c r="F36" i="209"/>
  <c r="E36" i="209"/>
  <c r="D36" i="209"/>
  <c r="C36" i="209"/>
  <c r="AA36" i="210"/>
  <c r="Y36" i="210"/>
  <c r="X36" i="210"/>
  <c r="Z36" i="210" s="1"/>
  <c r="W36" i="210"/>
  <c r="V36" i="210"/>
  <c r="U36" i="210"/>
  <c r="T36" i="210"/>
  <c r="S36" i="210"/>
  <c r="R36" i="210"/>
  <c r="Q36" i="210"/>
  <c r="P36" i="210"/>
  <c r="O36" i="210"/>
  <c r="N36" i="210"/>
  <c r="M36" i="210"/>
  <c r="L36" i="210"/>
  <c r="K36" i="210"/>
  <c r="J36" i="210"/>
  <c r="I36" i="210"/>
  <c r="H36" i="210"/>
  <c r="G36" i="210"/>
  <c r="F36" i="210"/>
  <c r="E36" i="210"/>
  <c r="D36" i="210"/>
  <c r="C36" i="210"/>
  <c r="AA36" i="211"/>
  <c r="Y36" i="211"/>
  <c r="X36" i="211"/>
  <c r="Z36" i="211" s="1"/>
  <c r="W36" i="211"/>
  <c r="V36" i="211"/>
  <c r="U36" i="211"/>
  <c r="T36" i="211"/>
  <c r="S36" i="211"/>
  <c r="R36" i="211"/>
  <c r="Q36" i="211"/>
  <c r="P36" i="211"/>
  <c r="O36" i="211"/>
  <c r="N36" i="211"/>
  <c r="M36" i="211"/>
  <c r="L36" i="211"/>
  <c r="K36" i="211"/>
  <c r="J36" i="211"/>
  <c r="I36" i="211"/>
  <c r="H36" i="211"/>
  <c r="G36" i="211"/>
  <c r="F36" i="211"/>
  <c r="E36" i="211"/>
  <c r="D36" i="211"/>
  <c r="C36" i="211"/>
  <c r="AA36" i="212"/>
  <c r="Y36" i="212"/>
  <c r="X36" i="212"/>
  <c r="Z36" i="212" s="1"/>
  <c r="W36" i="212"/>
  <c r="V36" i="212"/>
  <c r="U36" i="212"/>
  <c r="T36" i="212"/>
  <c r="S36" i="212"/>
  <c r="R36" i="212"/>
  <c r="Q36" i="212"/>
  <c r="P36" i="212"/>
  <c r="O36" i="212"/>
  <c r="N36" i="212"/>
  <c r="M36" i="212"/>
  <c r="L36" i="212"/>
  <c r="K36" i="212"/>
  <c r="J36" i="212"/>
  <c r="I36" i="212"/>
  <c r="H36" i="212"/>
  <c r="G36" i="212"/>
  <c r="F36" i="212"/>
  <c r="E36" i="212"/>
  <c r="D36" i="212"/>
  <c r="C36" i="212"/>
  <c r="AA36" i="213"/>
  <c r="Y36" i="213"/>
  <c r="X36" i="213"/>
  <c r="Z36" i="213" s="1"/>
  <c r="W36" i="213"/>
  <c r="V36" i="213"/>
  <c r="U36" i="213"/>
  <c r="T36" i="213"/>
  <c r="S36" i="213"/>
  <c r="R36" i="213"/>
  <c r="Q36" i="213"/>
  <c r="P36" i="213"/>
  <c r="O36" i="213"/>
  <c r="N36" i="213"/>
  <c r="M36" i="213"/>
  <c r="L36" i="213"/>
  <c r="K36" i="213"/>
  <c r="J36" i="213"/>
  <c r="I36" i="213"/>
  <c r="H36" i="213"/>
  <c r="G36" i="213"/>
  <c r="F36" i="213"/>
  <c r="E36" i="213"/>
  <c r="D36" i="213"/>
  <c r="C36" i="213"/>
  <c r="AA36" i="214"/>
  <c r="Y36" i="214"/>
  <c r="X36" i="214"/>
  <c r="Z36" i="214" s="1"/>
  <c r="W36" i="214"/>
  <c r="V36" i="214"/>
  <c r="U36" i="214"/>
  <c r="T36" i="214"/>
  <c r="S36" i="214"/>
  <c r="R36" i="214"/>
  <c r="Q36" i="214"/>
  <c r="P36" i="214"/>
  <c r="O36" i="214"/>
  <c r="N36" i="214"/>
  <c r="M36" i="214"/>
  <c r="L36" i="214"/>
  <c r="K36" i="214"/>
  <c r="J36" i="214"/>
  <c r="I36" i="214"/>
  <c r="H36" i="214"/>
  <c r="G36" i="214"/>
  <c r="F36" i="214"/>
  <c r="E36" i="214"/>
  <c r="D36" i="214"/>
  <c r="C36" i="214"/>
  <c r="AA36" i="215"/>
  <c r="Y36" i="215"/>
  <c r="X36" i="215"/>
  <c r="Z36" i="215" s="1"/>
  <c r="W36" i="215"/>
  <c r="V36" i="215"/>
  <c r="U36" i="215"/>
  <c r="T36" i="215"/>
  <c r="S36" i="215"/>
  <c r="R36" i="215"/>
  <c r="Q36" i="215"/>
  <c r="P36" i="215"/>
  <c r="O36" i="215"/>
  <c r="N36" i="215"/>
  <c r="M36" i="215"/>
  <c r="L36" i="215"/>
  <c r="K36" i="215"/>
  <c r="J36" i="215"/>
  <c r="I36" i="215"/>
  <c r="H36" i="215"/>
  <c r="G36" i="215"/>
  <c r="F36" i="215"/>
  <c r="F38" i="215" s="1"/>
  <c r="F40" i="215" s="1"/>
  <c r="E36" i="215"/>
  <c r="D36" i="215"/>
  <c r="C36" i="215"/>
  <c r="AA36" i="216"/>
  <c r="Y36" i="216"/>
  <c r="X36" i="216"/>
  <c r="Z36" i="216" s="1"/>
  <c r="W36" i="216"/>
  <c r="V36" i="216"/>
  <c r="U36" i="216"/>
  <c r="T36" i="216"/>
  <c r="S36" i="216"/>
  <c r="R36" i="216"/>
  <c r="Q36" i="216"/>
  <c r="P36" i="216"/>
  <c r="O36" i="216"/>
  <c r="N36" i="216"/>
  <c r="M36" i="216"/>
  <c r="L36" i="216"/>
  <c r="K36" i="216"/>
  <c r="J36" i="216"/>
  <c r="I36" i="216"/>
  <c r="H36" i="216"/>
  <c r="G36" i="216"/>
  <c r="F36" i="216"/>
  <c r="E36" i="216"/>
  <c r="D36" i="216"/>
  <c r="C36" i="216"/>
  <c r="AA36" i="217"/>
  <c r="Y36" i="217"/>
  <c r="X36" i="217"/>
  <c r="Z36" i="217" s="1"/>
  <c r="W36" i="217"/>
  <c r="V36" i="217"/>
  <c r="U36" i="217"/>
  <c r="T36" i="217"/>
  <c r="S36" i="217"/>
  <c r="R36" i="217"/>
  <c r="Q36" i="217"/>
  <c r="P36" i="217"/>
  <c r="O36" i="217"/>
  <c r="N36" i="217"/>
  <c r="M36" i="217"/>
  <c r="L36" i="217"/>
  <c r="K36" i="217"/>
  <c r="J36" i="217"/>
  <c r="I36" i="217"/>
  <c r="H36" i="217"/>
  <c r="G36" i="217"/>
  <c r="F36" i="217"/>
  <c r="E36" i="217"/>
  <c r="D36" i="217"/>
  <c r="C36" i="217"/>
  <c r="AA36" i="218"/>
  <c r="Y36" i="218"/>
  <c r="X36" i="218"/>
  <c r="Z36" i="218" s="1"/>
  <c r="W36" i="218"/>
  <c r="V36" i="218"/>
  <c r="U36" i="218"/>
  <c r="T36" i="218"/>
  <c r="S36" i="218"/>
  <c r="R36" i="218"/>
  <c r="Q36" i="218"/>
  <c r="P36" i="218"/>
  <c r="O36" i="218"/>
  <c r="N36" i="218"/>
  <c r="M36" i="218"/>
  <c r="L36" i="218"/>
  <c r="K36" i="218"/>
  <c r="J36" i="218"/>
  <c r="I36" i="218"/>
  <c r="H36" i="218"/>
  <c r="G36" i="218"/>
  <c r="F36" i="218"/>
  <c r="E36" i="218"/>
  <c r="D36" i="218"/>
  <c r="C36" i="218"/>
  <c r="AA36" i="219"/>
  <c r="Y36" i="219"/>
  <c r="X36" i="219"/>
  <c r="Z36" i="219" s="1"/>
  <c r="W36" i="219"/>
  <c r="V36" i="219"/>
  <c r="U36" i="219"/>
  <c r="T36" i="219"/>
  <c r="S36" i="219"/>
  <c r="R36" i="219"/>
  <c r="Q36" i="219"/>
  <c r="P36" i="219"/>
  <c r="O36" i="219"/>
  <c r="N36" i="219"/>
  <c r="M36" i="219"/>
  <c r="L36" i="219"/>
  <c r="K36" i="219"/>
  <c r="J36" i="219"/>
  <c r="I36" i="219"/>
  <c r="H36" i="219"/>
  <c r="G36" i="219"/>
  <c r="F36" i="219"/>
  <c r="E36" i="219"/>
  <c r="D36" i="219"/>
  <c r="C36" i="219"/>
  <c r="AA36" i="220"/>
  <c r="Y36" i="220"/>
  <c r="X36" i="220"/>
  <c r="Z36" i="220" s="1"/>
  <c r="W36" i="220"/>
  <c r="V36" i="220"/>
  <c r="U36" i="220"/>
  <c r="T36" i="220"/>
  <c r="S36" i="220"/>
  <c r="R36" i="220"/>
  <c r="Q36" i="220"/>
  <c r="P36" i="220"/>
  <c r="O36" i="220"/>
  <c r="N36" i="220"/>
  <c r="M36" i="220"/>
  <c r="L36" i="220"/>
  <c r="K36" i="220"/>
  <c r="J36" i="220"/>
  <c r="I36" i="220"/>
  <c r="H36" i="220"/>
  <c r="G36" i="220"/>
  <c r="F36" i="220"/>
  <c r="E36" i="220"/>
  <c r="D36" i="220"/>
  <c r="C36" i="220"/>
  <c r="AA36" i="221"/>
  <c r="Y36" i="221"/>
  <c r="X36" i="221"/>
  <c r="Z36" i="221" s="1"/>
  <c r="W36" i="221"/>
  <c r="V36" i="221"/>
  <c r="U36" i="221"/>
  <c r="T36" i="221"/>
  <c r="S36" i="221"/>
  <c r="R36" i="221"/>
  <c r="Q36" i="221"/>
  <c r="P36" i="221"/>
  <c r="O36" i="221"/>
  <c r="N36" i="221"/>
  <c r="M36" i="221"/>
  <c r="L36" i="221"/>
  <c r="K36" i="221"/>
  <c r="J36" i="221"/>
  <c r="I36" i="221"/>
  <c r="H36" i="221"/>
  <c r="G36" i="221"/>
  <c r="F36" i="221"/>
  <c r="E36" i="221"/>
  <c r="D36" i="221"/>
  <c r="C36" i="221"/>
  <c r="AA36" i="222"/>
  <c r="Y36" i="222"/>
  <c r="X36" i="222"/>
  <c r="Z36" i="222" s="1"/>
  <c r="W36" i="222"/>
  <c r="V36" i="222"/>
  <c r="U36" i="222"/>
  <c r="T36" i="222"/>
  <c r="S36" i="222"/>
  <c r="R36" i="222"/>
  <c r="Q36" i="222"/>
  <c r="P36" i="222"/>
  <c r="O36" i="222"/>
  <c r="N36" i="222"/>
  <c r="M36" i="222"/>
  <c r="L36" i="222"/>
  <c r="K36" i="222"/>
  <c r="J36" i="222"/>
  <c r="I36" i="222"/>
  <c r="H36" i="222"/>
  <c r="G36" i="222"/>
  <c r="F36" i="222"/>
  <c r="E36" i="222"/>
  <c r="D36" i="222"/>
  <c r="C36" i="222"/>
  <c r="AA36" i="223"/>
  <c r="Y36" i="223"/>
  <c r="X36" i="223"/>
  <c r="Z36" i="223" s="1"/>
  <c r="W36" i="223"/>
  <c r="V36" i="223"/>
  <c r="U36" i="223"/>
  <c r="T36" i="223"/>
  <c r="S36" i="223"/>
  <c r="R36" i="223"/>
  <c r="Q36" i="223"/>
  <c r="P36" i="223"/>
  <c r="O36" i="223"/>
  <c r="N36" i="223"/>
  <c r="M36" i="223"/>
  <c r="L36" i="223"/>
  <c r="K36" i="223"/>
  <c r="J36" i="223"/>
  <c r="I36" i="223"/>
  <c r="H36" i="223"/>
  <c r="G36" i="223"/>
  <c r="F36" i="223"/>
  <c r="E36" i="223"/>
  <c r="D36" i="223"/>
  <c r="C36" i="223"/>
  <c r="AA36" i="224"/>
  <c r="Y36" i="224"/>
  <c r="X36" i="224"/>
  <c r="Z36" i="224" s="1"/>
  <c r="W36" i="224"/>
  <c r="V36" i="224"/>
  <c r="U36" i="224"/>
  <c r="T36" i="224"/>
  <c r="S36" i="224"/>
  <c r="R36" i="224"/>
  <c r="Q36" i="224"/>
  <c r="P36" i="224"/>
  <c r="O36" i="224"/>
  <c r="N36" i="224"/>
  <c r="M36" i="224"/>
  <c r="L36" i="224"/>
  <c r="K36" i="224"/>
  <c r="J36" i="224"/>
  <c r="I36" i="224"/>
  <c r="H36" i="224"/>
  <c r="G36" i="224"/>
  <c r="F36" i="224"/>
  <c r="E36" i="224"/>
  <c r="D36" i="224"/>
  <c r="C36" i="224"/>
  <c r="AA36" i="225"/>
  <c r="Y36" i="225"/>
  <c r="X36" i="225"/>
  <c r="Z36" i="225" s="1"/>
  <c r="W36" i="225"/>
  <c r="V36" i="225"/>
  <c r="U36" i="225"/>
  <c r="T36" i="225"/>
  <c r="S36" i="225"/>
  <c r="R36" i="225"/>
  <c r="Q36" i="225"/>
  <c r="P36" i="225"/>
  <c r="O36" i="225"/>
  <c r="N36" i="225"/>
  <c r="M36" i="225"/>
  <c r="L36" i="225"/>
  <c r="K36" i="225"/>
  <c r="J36" i="225"/>
  <c r="I36" i="225"/>
  <c r="H36" i="225"/>
  <c r="G36" i="225"/>
  <c r="F36" i="225"/>
  <c r="E36" i="225"/>
  <c r="D36" i="225"/>
  <c r="C36" i="225"/>
  <c r="AA36" i="226"/>
  <c r="Y36" i="226"/>
  <c r="X36" i="226"/>
  <c r="Z36" i="226" s="1"/>
  <c r="W36" i="226"/>
  <c r="V36" i="226"/>
  <c r="U36" i="226"/>
  <c r="T36" i="226"/>
  <c r="S36" i="226"/>
  <c r="R36" i="226"/>
  <c r="Q36" i="226"/>
  <c r="P36" i="226"/>
  <c r="O36" i="226"/>
  <c r="N36" i="226"/>
  <c r="M36" i="226"/>
  <c r="L36" i="226"/>
  <c r="K36" i="226"/>
  <c r="J36" i="226"/>
  <c r="I36" i="226"/>
  <c r="H36" i="226"/>
  <c r="G36" i="226"/>
  <c r="F36" i="226"/>
  <c r="E36" i="226"/>
  <c r="D36" i="226"/>
  <c r="C36" i="226"/>
  <c r="AA36" i="227"/>
  <c r="Y36" i="227"/>
  <c r="X36" i="227"/>
  <c r="Z36" i="227" s="1"/>
  <c r="W36" i="227"/>
  <c r="V36" i="227"/>
  <c r="U36" i="227"/>
  <c r="T36" i="227"/>
  <c r="S36" i="227"/>
  <c r="R36" i="227"/>
  <c r="Q36" i="227"/>
  <c r="P36" i="227"/>
  <c r="O36" i="227"/>
  <c r="N36" i="227"/>
  <c r="M36" i="227"/>
  <c r="L36" i="227"/>
  <c r="K36" i="227"/>
  <c r="J36" i="227"/>
  <c r="I36" i="227"/>
  <c r="H36" i="227"/>
  <c r="G36" i="227"/>
  <c r="F36" i="227"/>
  <c r="E36" i="227"/>
  <c r="D36" i="227"/>
  <c r="C36" i="227"/>
  <c r="AA36" i="228"/>
  <c r="Y36" i="228"/>
  <c r="X36" i="228"/>
  <c r="Z36" i="228" s="1"/>
  <c r="W36" i="228"/>
  <c r="V36" i="228"/>
  <c r="U36" i="228"/>
  <c r="T36" i="228"/>
  <c r="S36" i="228"/>
  <c r="R36" i="228"/>
  <c r="Q36" i="228"/>
  <c r="P36" i="228"/>
  <c r="O36" i="228"/>
  <c r="N36" i="228"/>
  <c r="M36" i="228"/>
  <c r="L36" i="228"/>
  <c r="K36" i="228"/>
  <c r="J36" i="228"/>
  <c r="I36" i="228"/>
  <c r="H36" i="228"/>
  <c r="G36" i="228"/>
  <c r="F36" i="228"/>
  <c r="E36" i="228"/>
  <c r="D36" i="228"/>
  <c r="C36" i="228"/>
  <c r="AA36" i="229"/>
  <c r="Y36" i="229"/>
  <c r="X36" i="229"/>
  <c r="Z36" i="229" s="1"/>
  <c r="W36" i="229"/>
  <c r="V36" i="229"/>
  <c r="U36" i="229"/>
  <c r="T36" i="229"/>
  <c r="S36" i="229"/>
  <c r="R36" i="229"/>
  <c r="Q36" i="229"/>
  <c r="P36" i="229"/>
  <c r="O36" i="229"/>
  <c r="N36" i="229"/>
  <c r="M36" i="229"/>
  <c r="L36" i="229"/>
  <c r="K36" i="229"/>
  <c r="J36" i="229"/>
  <c r="I36" i="229"/>
  <c r="H36" i="229"/>
  <c r="G36" i="229"/>
  <c r="F36" i="229"/>
  <c r="E36" i="229"/>
  <c r="D36" i="229"/>
  <c r="C36" i="229"/>
  <c r="AA36" i="230"/>
  <c r="Y36" i="230"/>
  <c r="X36" i="230"/>
  <c r="Z36" i="230" s="1"/>
  <c r="W36" i="230"/>
  <c r="V36" i="230"/>
  <c r="U36" i="230"/>
  <c r="T36" i="230"/>
  <c r="S36" i="230"/>
  <c r="R36" i="230"/>
  <c r="Q36" i="230"/>
  <c r="P36" i="230"/>
  <c r="O36" i="230"/>
  <c r="N36" i="230"/>
  <c r="M36" i="230"/>
  <c r="L36" i="230"/>
  <c r="K36" i="230"/>
  <c r="J36" i="230"/>
  <c r="I36" i="230"/>
  <c r="H36" i="230"/>
  <c r="G36" i="230"/>
  <c r="F36" i="230"/>
  <c r="E36" i="230"/>
  <c r="D36" i="230"/>
  <c r="C36" i="230"/>
  <c r="AA36" i="231"/>
  <c r="Y36" i="231"/>
  <c r="X36" i="231"/>
  <c r="Z36" i="231" s="1"/>
  <c r="W36" i="231"/>
  <c r="V36" i="231"/>
  <c r="U36" i="231"/>
  <c r="T36" i="231"/>
  <c r="S36" i="231"/>
  <c r="R36" i="231"/>
  <c r="Q36" i="231"/>
  <c r="P36" i="231"/>
  <c r="O36" i="231"/>
  <c r="N36" i="231"/>
  <c r="M36" i="231"/>
  <c r="L36" i="231"/>
  <c r="K36" i="231"/>
  <c r="J36" i="231"/>
  <c r="I36" i="231"/>
  <c r="H36" i="231"/>
  <c r="G36" i="231"/>
  <c r="F36" i="231"/>
  <c r="E36" i="231"/>
  <c r="D36" i="231"/>
  <c r="C36" i="231"/>
  <c r="AA36" i="232"/>
  <c r="Y36" i="232"/>
  <c r="X36" i="232"/>
  <c r="Z36" i="232" s="1"/>
  <c r="W36" i="232"/>
  <c r="V36" i="232"/>
  <c r="U36" i="232"/>
  <c r="T36" i="232"/>
  <c r="S36" i="232"/>
  <c r="R36" i="232"/>
  <c r="Q36" i="232"/>
  <c r="P36" i="232"/>
  <c r="O36" i="232"/>
  <c r="N36" i="232"/>
  <c r="M36" i="232"/>
  <c r="L36" i="232"/>
  <c r="K36" i="232"/>
  <c r="J36" i="232"/>
  <c r="I36" i="232"/>
  <c r="H36" i="232"/>
  <c r="G36" i="232"/>
  <c r="F36" i="232"/>
  <c r="E36" i="232"/>
  <c r="D36" i="232"/>
  <c r="C36" i="232"/>
  <c r="AA36" i="233"/>
  <c r="Y36" i="233"/>
  <c r="X36" i="233"/>
  <c r="Z36" i="233" s="1"/>
  <c r="W36" i="233"/>
  <c r="V36" i="233"/>
  <c r="U36" i="233"/>
  <c r="T36" i="233"/>
  <c r="S36" i="233"/>
  <c r="R36" i="233"/>
  <c r="Q36" i="233"/>
  <c r="P36" i="233"/>
  <c r="O36" i="233"/>
  <c r="N36" i="233"/>
  <c r="M36" i="233"/>
  <c r="L36" i="233"/>
  <c r="K36" i="233"/>
  <c r="J36" i="233"/>
  <c r="I36" i="233"/>
  <c r="H36" i="233"/>
  <c r="G36" i="233"/>
  <c r="F36" i="233"/>
  <c r="E36" i="233"/>
  <c r="D36" i="233"/>
  <c r="C36" i="233"/>
  <c r="AA36" i="234"/>
  <c r="Y36" i="234"/>
  <c r="X36" i="234"/>
  <c r="Z36" i="234" s="1"/>
  <c r="W36" i="234"/>
  <c r="V36" i="234"/>
  <c r="U36" i="234"/>
  <c r="T36" i="234"/>
  <c r="S36" i="234"/>
  <c r="R36" i="234"/>
  <c r="Q36" i="234"/>
  <c r="P36" i="234"/>
  <c r="O36" i="234"/>
  <c r="N36" i="234"/>
  <c r="M36" i="234"/>
  <c r="L36" i="234"/>
  <c r="K36" i="234"/>
  <c r="J36" i="234"/>
  <c r="I36" i="234"/>
  <c r="H36" i="234"/>
  <c r="G36" i="234"/>
  <c r="F36" i="234"/>
  <c r="E36" i="234"/>
  <c r="D36" i="234"/>
  <c r="C36" i="234"/>
  <c r="AA36" i="235"/>
  <c r="Y36" i="235"/>
  <c r="X36" i="235"/>
  <c r="Z36" i="235" s="1"/>
  <c r="W36" i="235"/>
  <c r="V36" i="235"/>
  <c r="U36" i="235"/>
  <c r="T36" i="235"/>
  <c r="S36" i="235"/>
  <c r="R36" i="235"/>
  <c r="Q36" i="235"/>
  <c r="P36" i="235"/>
  <c r="O36" i="235"/>
  <c r="N36" i="235"/>
  <c r="M36" i="235"/>
  <c r="L36" i="235"/>
  <c r="K36" i="235"/>
  <c r="J36" i="235"/>
  <c r="I36" i="235"/>
  <c r="H36" i="235"/>
  <c r="G36" i="235"/>
  <c r="F36" i="235"/>
  <c r="E36" i="235"/>
  <c r="D36" i="235"/>
  <c r="C36" i="235"/>
  <c r="AA36" i="236"/>
  <c r="Y36" i="236"/>
  <c r="X36" i="236"/>
  <c r="Z36" i="236" s="1"/>
  <c r="W36" i="236"/>
  <c r="V36" i="236"/>
  <c r="U36" i="236"/>
  <c r="T36" i="236"/>
  <c r="S36" i="236"/>
  <c r="R36" i="236"/>
  <c r="Q36" i="236"/>
  <c r="P36" i="236"/>
  <c r="O36" i="236"/>
  <c r="N36" i="236"/>
  <c r="M36" i="236"/>
  <c r="L36" i="236"/>
  <c r="K36" i="236"/>
  <c r="J36" i="236"/>
  <c r="I36" i="236"/>
  <c r="H36" i="236"/>
  <c r="G36" i="236"/>
  <c r="F36" i="236"/>
  <c r="E36" i="236"/>
  <c r="D36" i="236"/>
  <c r="C36" i="236"/>
  <c r="AA36" i="237"/>
  <c r="Z36" i="237"/>
  <c r="Y36" i="237"/>
  <c r="X36" i="237"/>
  <c r="W36" i="237"/>
  <c r="V36" i="237"/>
  <c r="U36" i="237"/>
  <c r="T36" i="237"/>
  <c r="S36" i="237"/>
  <c r="R36" i="237"/>
  <c r="Q36" i="237"/>
  <c r="P36" i="237"/>
  <c r="O36" i="237"/>
  <c r="N36" i="237"/>
  <c r="M36" i="237"/>
  <c r="L36" i="237"/>
  <c r="K36" i="237"/>
  <c r="J36" i="237"/>
  <c r="I36" i="237"/>
  <c r="H36" i="237"/>
  <c r="G36" i="237"/>
  <c r="F36" i="237"/>
  <c r="E36" i="237"/>
  <c r="D36" i="237"/>
  <c r="C36" i="237"/>
  <c r="AA36" i="238"/>
  <c r="Y36" i="238"/>
  <c r="X36" i="238"/>
  <c r="Z36" i="238" s="1"/>
  <c r="W36" i="238"/>
  <c r="V36" i="238"/>
  <c r="U36" i="238"/>
  <c r="T36" i="238"/>
  <c r="S36" i="238"/>
  <c r="R36" i="238"/>
  <c r="Q36" i="238"/>
  <c r="P36" i="238"/>
  <c r="O36" i="238"/>
  <c r="N36" i="238"/>
  <c r="M36" i="238"/>
  <c r="L36" i="238"/>
  <c r="K36" i="238"/>
  <c r="J36" i="238"/>
  <c r="I36" i="238"/>
  <c r="H36" i="238"/>
  <c r="G36" i="238"/>
  <c r="F36" i="238"/>
  <c r="E36" i="238"/>
  <c r="D36" i="238"/>
  <c r="C36" i="238"/>
  <c r="AA36" i="239"/>
  <c r="Y36" i="239"/>
  <c r="X36" i="239"/>
  <c r="Z36" i="239" s="1"/>
  <c r="W36" i="239"/>
  <c r="V36" i="239"/>
  <c r="U36" i="239"/>
  <c r="T36" i="239"/>
  <c r="S36" i="239"/>
  <c r="R36" i="239"/>
  <c r="Q36" i="239"/>
  <c r="P36" i="239"/>
  <c r="O36" i="239"/>
  <c r="N36" i="239"/>
  <c r="M36" i="239"/>
  <c r="L36" i="239"/>
  <c r="K36" i="239"/>
  <c r="J36" i="239"/>
  <c r="I36" i="239"/>
  <c r="H36" i="239"/>
  <c r="G36" i="239"/>
  <c r="F36" i="239"/>
  <c r="E36" i="239"/>
  <c r="D36" i="239"/>
  <c r="C36" i="239"/>
  <c r="AA36" i="240"/>
  <c r="Y36" i="240"/>
  <c r="X36" i="240"/>
  <c r="Z36" i="240" s="1"/>
  <c r="W36" i="240"/>
  <c r="V36" i="240"/>
  <c r="U36" i="240"/>
  <c r="T36" i="240"/>
  <c r="S36" i="240"/>
  <c r="R36" i="240"/>
  <c r="Q36" i="240"/>
  <c r="P36" i="240"/>
  <c r="O36" i="240"/>
  <c r="N36" i="240"/>
  <c r="M36" i="240"/>
  <c r="L36" i="240"/>
  <c r="K36" i="240"/>
  <c r="J36" i="240"/>
  <c r="I36" i="240"/>
  <c r="H36" i="240"/>
  <c r="G36" i="240"/>
  <c r="F36" i="240"/>
  <c r="E36" i="240"/>
  <c r="D36" i="240"/>
  <c r="C36" i="240"/>
  <c r="AA36" i="241"/>
  <c r="Y36" i="241"/>
  <c r="X36" i="241"/>
  <c r="Z36" i="241" s="1"/>
  <c r="W36" i="241"/>
  <c r="V36" i="241"/>
  <c r="U36" i="241"/>
  <c r="T36" i="241"/>
  <c r="S36" i="241"/>
  <c r="R36" i="241"/>
  <c r="Q36" i="241"/>
  <c r="P36" i="241"/>
  <c r="O36" i="241"/>
  <c r="N36" i="241"/>
  <c r="M36" i="241"/>
  <c r="L36" i="241"/>
  <c r="K36" i="241"/>
  <c r="J36" i="241"/>
  <c r="I36" i="241"/>
  <c r="H36" i="241"/>
  <c r="G36" i="241"/>
  <c r="F36" i="241"/>
  <c r="E36" i="241"/>
  <c r="D36" i="241"/>
  <c r="C36" i="241"/>
  <c r="AA36" i="242"/>
  <c r="Y36" i="242"/>
  <c r="X36" i="242"/>
  <c r="Z36" i="242" s="1"/>
  <c r="W36" i="242"/>
  <c r="V36" i="242"/>
  <c r="U36" i="242"/>
  <c r="T36" i="242"/>
  <c r="S36" i="242"/>
  <c r="R36" i="242"/>
  <c r="Q36" i="242"/>
  <c r="P36" i="242"/>
  <c r="O36" i="242"/>
  <c r="N36" i="242"/>
  <c r="M36" i="242"/>
  <c r="L36" i="242"/>
  <c r="K36" i="242"/>
  <c r="J36" i="242"/>
  <c r="I36" i="242"/>
  <c r="H36" i="242"/>
  <c r="G36" i="242"/>
  <c r="F36" i="242"/>
  <c r="E36" i="242"/>
  <c r="D36" i="242"/>
  <c r="C36" i="242"/>
  <c r="AA36" i="243"/>
  <c r="Y36" i="243"/>
  <c r="X36" i="243"/>
  <c r="Z36" i="243" s="1"/>
  <c r="W36" i="243"/>
  <c r="V36" i="243"/>
  <c r="U36" i="243"/>
  <c r="T36" i="243"/>
  <c r="S36" i="243"/>
  <c r="R36" i="243"/>
  <c r="Q36" i="243"/>
  <c r="P36" i="243"/>
  <c r="O36" i="243"/>
  <c r="N36" i="243"/>
  <c r="M36" i="243"/>
  <c r="L36" i="243"/>
  <c r="K36" i="243"/>
  <c r="J36" i="243"/>
  <c r="I36" i="243"/>
  <c r="H36" i="243"/>
  <c r="G36" i="243"/>
  <c r="F36" i="243"/>
  <c r="E36" i="243"/>
  <c r="D36" i="243"/>
  <c r="C36" i="243"/>
  <c r="AA36" i="244"/>
  <c r="Y36" i="244"/>
  <c r="X36" i="244"/>
  <c r="Z36" i="244" s="1"/>
  <c r="W36" i="244"/>
  <c r="V36" i="244"/>
  <c r="U36" i="244"/>
  <c r="T36" i="244"/>
  <c r="S36" i="244"/>
  <c r="R36" i="244"/>
  <c r="Q36" i="244"/>
  <c r="P36" i="244"/>
  <c r="O36" i="244"/>
  <c r="N36" i="244"/>
  <c r="M36" i="244"/>
  <c r="L36" i="244"/>
  <c r="K36" i="244"/>
  <c r="J36" i="244"/>
  <c r="I36" i="244"/>
  <c r="H36" i="244"/>
  <c r="G36" i="244"/>
  <c r="F36" i="244"/>
  <c r="E36" i="244"/>
  <c r="D36" i="244"/>
  <c r="C36" i="244"/>
  <c r="AA36" i="245"/>
  <c r="Y36" i="245"/>
  <c r="X36" i="245"/>
  <c r="Z36" i="245" s="1"/>
  <c r="W36" i="245"/>
  <c r="V36" i="245"/>
  <c r="U36" i="245"/>
  <c r="T36" i="245"/>
  <c r="S36" i="245"/>
  <c r="R36" i="245"/>
  <c r="Q36" i="245"/>
  <c r="P36" i="245"/>
  <c r="O36" i="245"/>
  <c r="N36" i="245"/>
  <c r="M36" i="245"/>
  <c r="L36" i="245"/>
  <c r="K36" i="245"/>
  <c r="J36" i="245"/>
  <c r="I36" i="245"/>
  <c r="H36" i="245"/>
  <c r="G36" i="245"/>
  <c r="F36" i="245"/>
  <c r="E36" i="245"/>
  <c r="D36" i="245"/>
  <c r="C36" i="245"/>
  <c r="AA36" i="246"/>
  <c r="Y36" i="246"/>
  <c r="X36" i="246"/>
  <c r="Z36" i="246" s="1"/>
  <c r="W36" i="246"/>
  <c r="V36" i="246"/>
  <c r="U36" i="246"/>
  <c r="T36" i="246"/>
  <c r="S36" i="246"/>
  <c r="R36" i="246"/>
  <c r="Q36" i="246"/>
  <c r="P36" i="246"/>
  <c r="O36" i="246"/>
  <c r="N36" i="246"/>
  <c r="M36" i="246"/>
  <c r="L36" i="246"/>
  <c r="K36" i="246"/>
  <c r="J36" i="246"/>
  <c r="I36" i="246"/>
  <c r="H36" i="246"/>
  <c r="G36" i="246"/>
  <c r="F36" i="246"/>
  <c r="E36" i="246"/>
  <c r="D36" i="246"/>
  <c r="C36" i="246"/>
  <c r="AA36" i="247"/>
  <c r="Y36" i="247"/>
  <c r="X36" i="247"/>
  <c r="Z36" i="247" s="1"/>
  <c r="W36" i="247"/>
  <c r="V36" i="247"/>
  <c r="U36" i="247"/>
  <c r="T36" i="247"/>
  <c r="S36" i="247"/>
  <c r="R36" i="247"/>
  <c r="Q36" i="247"/>
  <c r="P36" i="247"/>
  <c r="O36" i="247"/>
  <c r="N36" i="247"/>
  <c r="M36" i="247"/>
  <c r="L36" i="247"/>
  <c r="K36" i="247"/>
  <c r="J36" i="247"/>
  <c r="I36" i="247"/>
  <c r="H36" i="247"/>
  <c r="G36" i="247"/>
  <c r="F36" i="247"/>
  <c r="E36" i="247"/>
  <c r="D36" i="247"/>
  <c r="C36" i="247"/>
  <c r="AA36" i="248"/>
  <c r="Y36" i="248"/>
  <c r="X36" i="248"/>
  <c r="Z36" i="248" s="1"/>
  <c r="W36" i="248"/>
  <c r="V36" i="248"/>
  <c r="U36" i="248"/>
  <c r="T36" i="248"/>
  <c r="S36" i="248"/>
  <c r="R36" i="248"/>
  <c r="Q36" i="248"/>
  <c r="P36" i="248"/>
  <c r="O36" i="248"/>
  <c r="N36" i="248"/>
  <c r="M36" i="248"/>
  <c r="L36" i="248"/>
  <c r="K36" i="248"/>
  <c r="J36" i="248"/>
  <c r="I36" i="248"/>
  <c r="H36" i="248"/>
  <c r="G36" i="248"/>
  <c r="F36" i="248"/>
  <c r="E36" i="248"/>
  <c r="D36" i="248"/>
  <c r="C36" i="248"/>
  <c r="AA36" i="249"/>
  <c r="Y36" i="249"/>
  <c r="X36" i="249"/>
  <c r="Z36" i="249" s="1"/>
  <c r="W36" i="249"/>
  <c r="V36" i="249"/>
  <c r="U36" i="249"/>
  <c r="T36" i="249"/>
  <c r="S36" i="249"/>
  <c r="R36" i="249"/>
  <c r="Q36" i="249"/>
  <c r="P36" i="249"/>
  <c r="O36" i="249"/>
  <c r="N36" i="249"/>
  <c r="M36" i="249"/>
  <c r="L36" i="249"/>
  <c r="K36" i="249"/>
  <c r="J36" i="249"/>
  <c r="I36" i="249"/>
  <c r="H36" i="249"/>
  <c r="G36" i="249"/>
  <c r="F36" i="249"/>
  <c r="E36" i="249"/>
  <c r="D36" i="249"/>
  <c r="C36" i="249"/>
  <c r="AA36" i="250"/>
  <c r="Y36" i="250"/>
  <c r="X36" i="250"/>
  <c r="Z36" i="250" s="1"/>
  <c r="W36" i="250"/>
  <c r="V36" i="250"/>
  <c r="U36" i="250"/>
  <c r="T36" i="250"/>
  <c r="S36" i="250"/>
  <c r="R36" i="250"/>
  <c r="Q36" i="250"/>
  <c r="P36" i="250"/>
  <c r="O36" i="250"/>
  <c r="N36" i="250"/>
  <c r="M36" i="250"/>
  <c r="L36" i="250"/>
  <c r="K36" i="250"/>
  <c r="J36" i="250"/>
  <c r="I36" i="250"/>
  <c r="H36" i="250"/>
  <c r="G36" i="250"/>
  <c r="F36" i="250"/>
  <c r="E36" i="250"/>
  <c r="D36" i="250"/>
  <c r="C36" i="250"/>
  <c r="AA36" i="251"/>
  <c r="Y36" i="251"/>
  <c r="X36" i="251"/>
  <c r="Z36" i="251" s="1"/>
  <c r="W36" i="251"/>
  <c r="V36" i="251"/>
  <c r="U36" i="251"/>
  <c r="T36" i="251"/>
  <c r="S36" i="251"/>
  <c r="R36" i="251"/>
  <c r="Q36" i="251"/>
  <c r="P36" i="251"/>
  <c r="O36" i="251"/>
  <c r="N36" i="251"/>
  <c r="M36" i="251"/>
  <c r="L36" i="251"/>
  <c r="K36" i="251"/>
  <c r="J36" i="251"/>
  <c r="I36" i="251"/>
  <c r="H36" i="251"/>
  <c r="G36" i="251"/>
  <c r="F36" i="251"/>
  <c r="E36" i="251"/>
  <c r="D36" i="251"/>
  <c r="C36" i="251"/>
  <c r="AA36" i="252"/>
  <c r="Y36" i="252"/>
  <c r="X36" i="252"/>
  <c r="Z36" i="252" s="1"/>
  <c r="W36" i="252"/>
  <c r="V36" i="252"/>
  <c r="U36" i="252"/>
  <c r="T36" i="252"/>
  <c r="S36" i="252"/>
  <c r="R36" i="252"/>
  <c r="Q36" i="252"/>
  <c r="P36" i="252"/>
  <c r="O36" i="252"/>
  <c r="N36" i="252"/>
  <c r="M36" i="252"/>
  <c r="L36" i="252"/>
  <c r="K36" i="252"/>
  <c r="J36" i="252"/>
  <c r="I36" i="252"/>
  <c r="H36" i="252"/>
  <c r="G36" i="252"/>
  <c r="F36" i="252"/>
  <c r="E36" i="252"/>
  <c r="D36" i="252"/>
  <c r="C36" i="252"/>
  <c r="AA36" i="253"/>
  <c r="Y36" i="253"/>
  <c r="X36" i="253"/>
  <c r="W36" i="253"/>
  <c r="V36" i="253"/>
  <c r="U36" i="253"/>
  <c r="T36" i="253"/>
  <c r="S36" i="253"/>
  <c r="R36" i="253"/>
  <c r="Q36" i="253"/>
  <c r="P36" i="253"/>
  <c r="O36" i="253"/>
  <c r="N36" i="253"/>
  <c r="M36" i="253"/>
  <c r="L36" i="253"/>
  <c r="K36" i="253"/>
  <c r="J36" i="253"/>
  <c r="I36" i="253"/>
  <c r="H36" i="253"/>
  <c r="G36" i="253"/>
  <c r="F36" i="253"/>
  <c r="E36" i="253"/>
  <c r="D36" i="253"/>
  <c r="C36" i="253"/>
  <c r="AA36" i="254"/>
  <c r="Y36" i="254"/>
  <c r="X36" i="254"/>
  <c r="Z36" i="254" s="1"/>
  <c r="W36" i="254"/>
  <c r="V36" i="254"/>
  <c r="U36" i="254"/>
  <c r="T36" i="254"/>
  <c r="S36" i="254"/>
  <c r="R36" i="254"/>
  <c r="Q36" i="254"/>
  <c r="P36" i="254"/>
  <c r="O36" i="254"/>
  <c r="N36" i="254"/>
  <c r="M36" i="254"/>
  <c r="L36" i="254"/>
  <c r="K36" i="254"/>
  <c r="J36" i="254"/>
  <c r="I36" i="254"/>
  <c r="H36" i="254"/>
  <c r="G36" i="254"/>
  <c r="F36" i="254"/>
  <c r="E36" i="254"/>
  <c r="D36" i="254"/>
  <c r="C36" i="254"/>
  <c r="AA36" i="255"/>
  <c r="Z36" i="255"/>
  <c r="Y36" i="255"/>
  <c r="X36" i="255"/>
  <c r="W36" i="255"/>
  <c r="V36" i="255"/>
  <c r="U36" i="255"/>
  <c r="T36" i="255"/>
  <c r="S36" i="255"/>
  <c r="R36" i="255"/>
  <c r="Q36" i="255"/>
  <c r="P36" i="255"/>
  <c r="O36" i="255"/>
  <c r="N36" i="255"/>
  <c r="M36" i="255"/>
  <c r="L36" i="255"/>
  <c r="K36" i="255"/>
  <c r="J36" i="255"/>
  <c r="I36" i="255"/>
  <c r="H36" i="255"/>
  <c r="G36" i="255"/>
  <c r="F36" i="255"/>
  <c r="E36" i="255"/>
  <c r="D36" i="255"/>
  <c r="C36" i="255"/>
  <c r="AA36" i="256"/>
  <c r="Y36" i="256"/>
  <c r="X36" i="256"/>
  <c r="Z36" i="256" s="1"/>
  <c r="W36" i="256"/>
  <c r="V36" i="256"/>
  <c r="U36" i="256"/>
  <c r="T36" i="256"/>
  <c r="S36" i="256"/>
  <c r="R36" i="256"/>
  <c r="Q36" i="256"/>
  <c r="P36" i="256"/>
  <c r="O36" i="256"/>
  <c r="N36" i="256"/>
  <c r="M36" i="256"/>
  <c r="L36" i="256"/>
  <c r="K36" i="256"/>
  <c r="J36" i="256"/>
  <c r="I36" i="256"/>
  <c r="H36" i="256"/>
  <c r="G36" i="256"/>
  <c r="F36" i="256"/>
  <c r="E36" i="256"/>
  <c r="D36" i="256"/>
  <c r="C36" i="256"/>
  <c r="AA36" i="257"/>
  <c r="Y36" i="257"/>
  <c r="X36" i="257"/>
  <c r="Z36" i="257" s="1"/>
  <c r="W36" i="257"/>
  <c r="V36" i="257"/>
  <c r="U36" i="257"/>
  <c r="T36" i="257"/>
  <c r="S36" i="257"/>
  <c r="R36" i="257"/>
  <c r="Q36" i="257"/>
  <c r="P36" i="257"/>
  <c r="O36" i="257"/>
  <c r="N36" i="257"/>
  <c r="M36" i="257"/>
  <c r="L36" i="257"/>
  <c r="K36" i="257"/>
  <c r="J36" i="257"/>
  <c r="I36" i="257"/>
  <c r="H36" i="257"/>
  <c r="G36" i="257"/>
  <c r="F36" i="257"/>
  <c r="E36" i="257"/>
  <c r="D36" i="257"/>
  <c r="C36" i="257"/>
  <c r="AA36" i="258"/>
  <c r="Y36" i="258"/>
  <c r="X36" i="258"/>
  <c r="Z36" i="258" s="1"/>
  <c r="W36" i="258"/>
  <c r="V36" i="258"/>
  <c r="U36" i="258"/>
  <c r="T36" i="258"/>
  <c r="S36" i="258"/>
  <c r="R36" i="258"/>
  <c r="Q36" i="258"/>
  <c r="P36" i="258"/>
  <c r="O36" i="258"/>
  <c r="N36" i="258"/>
  <c r="M36" i="258"/>
  <c r="L36" i="258"/>
  <c r="K36" i="258"/>
  <c r="J36" i="258"/>
  <c r="I36" i="258"/>
  <c r="H36" i="258"/>
  <c r="G36" i="258"/>
  <c r="F36" i="258"/>
  <c r="E36" i="258"/>
  <c r="D36" i="258"/>
  <c r="C36" i="258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Z27" i="7" s="1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Z27" i="8" s="1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X27" i="15"/>
  <c r="Z27" i="15" s="1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Z27" i="16" s="1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Y27" i="23"/>
  <c r="X27" i="23"/>
  <c r="Z27" i="23" s="1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Y27" i="24"/>
  <c r="X27" i="24"/>
  <c r="Z27" i="24" s="1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25"/>
  <c r="Y27" i="25"/>
  <c r="X27" i="25"/>
  <c r="Z27" i="25" s="1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F27" i="25"/>
  <c r="E27" i="25"/>
  <c r="D27" i="25"/>
  <c r="C27" i="25"/>
  <c r="AA27" i="26"/>
  <c r="Y27" i="26"/>
  <c r="X27" i="26"/>
  <c r="Z27" i="26" s="1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AA27" i="27"/>
  <c r="Y27" i="27"/>
  <c r="X27" i="27"/>
  <c r="Z27" i="27" s="1"/>
  <c r="W27" i="27"/>
  <c r="V27" i="27"/>
  <c r="U27" i="27"/>
  <c r="T27" i="27"/>
  <c r="S27" i="27"/>
  <c r="R27" i="27"/>
  <c r="Q27" i="27"/>
  <c r="P27" i="27"/>
  <c r="O27" i="27"/>
  <c r="N27" i="27"/>
  <c r="M27" i="27"/>
  <c r="L27" i="27"/>
  <c r="K27" i="27"/>
  <c r="J27" i="27"/>
  <c r="I27" i="27"/>
  <c r="H27" i="27"/>
  <c r="G27" i="27"/>
  <c r="F27" i="27"/>
  <c r="E27" i="27"/>
  <c r="D27" i="27"/>
  <c r="C27" i="27"/>
  <c r="AA27" i="28"/>
  <c r="Y27" i="28"/>
  <c r="X27" i="28"/>
  <c r="Z27" i="28" s="1"/>
  <c r="W27" i="28"/>
  <c r="V27" i="28"/>
  <c r="U27" i="28"/>
  <c r="T27" i="28"/>
  <c r="S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E27" i="28"/>
  <c r="D27" i="28"/>
  <c r="C27" i="28"/>
  <c r="AA27" i="29"/>
  <c r="Y27" i="29"/>
  <c r="X27" i="29"/>
  <c r="Z27" i="29" s="1"/>
  <c r="W27" i="29"/>
  <c r="V27" i="29"/>
  <c r="U27" i="29"/>
  <c r="T27" i="29"/>
  <c r="S27" i="29"/>
  <c r="R27" i="29"/>
  <c r="Q27" i="29"/>
  <c r="P27" i="29"/>
  <c r="O27" i="29"/>
  <c r="N27" i="29"/>
  <c r="M27" i="29"/>
  <c r="L27" i="29"/>
  <c r="K27" i="29"/>
  <c r="J27" i="29"/>
  <c r="I27" i="29"/>
  <c r="H27" i="29"/>
  <c r="G27" i="29"/>
  <c r="F27" i="29"/>
  <c r="E27" i="29"/>
  <c r="D27" i="29"/>
  <c r="C27" i="29"/>
  <c r="AA27" i="30"/>
  <c r="Y27" i="30"/>
  <c r="X27" i="30"/>
  <c r="Z27" i="30" s="1"/>
  <c r="W27" i="30"/>
  <c r="V27" i="30"/>
  <c r="U27" i="30"/>
  <c r="T27" i="30"/>
  <c r="S27" i="30"/>
  <c r="R27" i="30"/>
  <c r="Q27" i="30"/>
  <c r="P27" i="30"/>
  <c r="O27" i="30"/>
  <c r="N27" i="30"/>
  <c r="M27" i="30"/>
  <c r="L27" i="30"/>
  <c r="K27" i="30"/>
  <c r="J27" i="30"/>
  <c r="I27" i="30"/>
  <c r="H27" i="30"/>
  <c r="G27" i="30"/>
  <c r="F27" i="30"/>
  <c r="E27" i="30"/>
  <c r="D27" i="30"/>
  <c r="C27" i="30"/>
  <c r="AA27" i="31"/>
  <c r="Y27" i="31"/>
  <c r="X27" i="31"/>
  <c r="Z27" i="31" s="1"/>
  <c r="W27" i="31"/>
  <c r="V27" i="31"/>
  <c r="U27" i="31"/>
  <c r="T27" i="31"/>
  <c r="S27" i="31"/>
  <c r="R27" i="31"/>
  <c r="Q27" i="31"/>
  <c r="P27" i="31"/>
  <c r="O27" i="31"/>
  <c r="N27" i="31"/>
  <c r="M27" i="31"/>
  <c r="L27" i="31"/>
  <c r="K27" i="31"/>
  <c r="J27" i="31"/>
  <c r="I27" i="31"/>
  <c r="H27" i="31"/>
  <c r="G27" i="31"/>
  <c r="F27" i="31"/>
  <c r="E27" i="31"/>
  <c r="D27" i="31"/>
  <c r="C27" i="31"/>
  <c r="AA27" i="32"/>
  <c r="Y27" i="32"/>
  <c r="X27" i="32"/>
  <c r="Z27" i="32" s="1"/>
  <c r="W27" i="32"/>
  <c r="V27" i="32"/>
  <c r="U27" i="32"/>
  <c r="T27" i="32"/>
  <c r="S27" i="32"/>
  <c r="R27" i="32"/>
  <c r="Q27" i="32"/>
  <c r="P27" i="32"/>
  <c r="O27" i="32"/>
  <c r="N27" i="32"/>
  <c r="M27" i="32"/>
  <c r="L27" i="32"/>
  <c r="K27" i="32"/>
  <c r="J27" i="32"/>
  <c r="I27" i="32"/>
  <c r="H27" i="32"/>
  <c r="G27" i="32"/>
  <c r="F27" i="32"/>
  <c r="E27" i="32"/>
  <c r="D27" i="32"/>
  <c r="C27" i="32"/>
  <c r="AA27" i="33"/>
  <c r="Y27" i="33"/>
  <c r="X27" i="33"/>
  <c r="Z27" i="33" s="1"/>
  <c r="W27" i="33"/>
  <c r="V27" i="33"/>
  <c r="U27" i="33"/>
  <c r="T27" i="33"/>
  <c r="S27" i="33"/>
  <c r="R27" i="33"/>
  <c r="Q27" i="33"/>
  <c r="P27" i="33"/>
  <c r="O27" i="33"/>
  <c r="N27" i="33"/>
  <c r="M27" i="33"/>
  <c r="L27" i="33"/>
  <c r="K27" i="33"/>
  <c r="J27" i="33"/>
  <c r="I27" i="33"/>
  <c r="H27" i="33"/>
  <c r="G27" i="33"/>
  <c r="F27" i="33"/>
  <c r="E27" i="33"/>
  <c r="D27" i="33"/>
  <c r="C27" i="33"/>
  <c r="AA27" i="34"/>
  <c r="Y27" i="34"/>
  <c r="X27" i="34"/>
  <c r="Z27" i="34" s="1"/>
  <c r="W27" i="34"/>
  <c r="V27" i="34"/>
  <c r="U27" i="34"/>
  <c r="T27" i="34"/>
  <c r="S27" i="34"/>
  <c r="R27" i="34"/>
  <c r="Q27" i="34"/>
  <c r="P27" i="34"/>
  <c r="O27" i="34"/>
  <c r="N27" i="34"/>
  <c r="M27" i="34"/>
  <c r="L27" i="34"/>
  <c r="K27" i="34"/>
  <c r="J27" i="34"/>
  <c r="I27" i="34"/>
  <c r="H27" i="34"/>
  <c r="G27" i="34"/>
  <c r="F27" i="34"/>
  <c r="E27" i="34"/>
  <c r="D27" i="34"/>
  <c r="C27" i="34"/>
  <c r="AA27" i="35"/>
  <c r="Y27" i="35"/>
  <c r="X27" i="35"/>
  <c r="Z27" i="35" s="1"/>
  <c r="W27" i="35"/>
  <c r="V27" i="35"/>
  <c r="U27" i="35"/>
  <c r="T27" i="35"/>
  <c r="S27" i="35"/>
  <c r="R27" i="35"/>
  <c r="Q27" i="35"/>
  <c r="P27" i="35"/>
  <c r="O27" i="35"/>
  <c r="N27" i="35"/>
  <c r="M27" i="35"/>
  <c r="L27" i="35"/>
  <c r="K27" i="35"/>
  <c r="J27" i="35"/>
  <c r="I27" i="35"/>
  <c r="H27" i="35"/>
  <c r="G27" i="35"/>
  <c r="F27" i="35"/>
  <c r="E27" i="35"/>
  <c r="D27" i="35"/>
  <c r="C27" i="35"/>
  <c r="AA27" i="36"/>
  <c r="Y27" i="36"/>
  <c r="X27" i="36"/>
  <c r="Z27" i="36" s="1"/>
  <c r="W27" i="36"/>
  <c r="V27" i="36"/>
  <c r="U27" i="36"/>
  <c r="T27" i="36"/>
  <c r="S27" i="36"/>
  <c r="R27" i="36"/>
  <c r="Q27" i="36"/>
  <c r="P27" i="36"/>
  <c r="O27" i="36"/>
  <c r="N27" i="36"/>
  <c r="M27" i="36"/>
  <c r="L27" i="36"/>
  <c r="K27" i="36"/>
  <c r="J27" i="36"/>
  <c r="I27" i="36"/>
  <c r="H27" i="36"/>
  <c r="G27" i="36"/>
  <c r="F27" i="36"/>
  <c r="E27" i="36"/>
  <c r="D27" i="36"/>
  <c r="C27" i="36"/>
  <c r="AA27" i="37"/>
  <c r="Y27" i="37"/>
  <c r="X27" i="37"/>
  <c r="Z27" i="37" s="1"/>
  <c r="W27" i="37"/>
  <c r="V27" i="37"/>
  <c r="U27" i="37"/>
  <c r="T27" i="37"/>
  <c r="S27" i="37"/>
  <c r="R27" i="37"/>
  <c r="Q27" i="37"/>
  <c r="P27" i="37"/>
  <c r="O27" i="37"/>
  <c r="N27" i="37"/>
  <c r="M27" i="37"/>
  <c r="L27" i="37"/>
  <c r="K27" i="37"/>
  <c r="J27" i="37"/>
  <c r="I27" i="37"/>
  <c r="H27" i="37"/>
  <c r="G27" i="37"/>
  <c r="F27" i="37"/>
  <c r="E27" i="37"/>
  <c r="D27" i="37"/>
  <c r="C27" i="37"/>
  <c r="AA27" i="38"/>
  <c r="Y27" i="38"/>
  <c r="X27" i="38"/>
  <c r="Z27" i="38" s="1"/>
  <c r="W27" i="38"/>
  <c r="V27" i="38"/>
  <c r="U27" i="38"/>
  <c r="T27" i="38"/>
  <c r="S27" i="38"/>
  <c r="R27" i="38"/>
  <c r="Q27" i="38"/>
  <c r="P27" i="38"/>
  <c r="O27" i="38"/>
  <c r="N27" i="38"/>
  <c r="M27" i="38"/>
  <c r="L27" i="38"/>
  <c r="K27" i="38"/>
  <c r="J27" i="38"/>
  <c r="I27" i="38"/>
  <c r="H27" i="38"/>
  <c r="G27" i="38"/>
  <c r="F27" i="38"/>
  <c r="E27" i="38"/>
  <c r="D27" i="38"/>
  <c r="C27" i="38"/>
  <c r="AA27" i="39"/>
  <c r="Y27" i="39"/>
  <c r="X27" i="39"/>
  <c r="Z27" i="39" s="1"/>
  <c r="W27" i="39"/>
  <c r="V27" i="39"/>
  <c r="U27" i="39"/>
  <c r="T27" i="39"/>
  <c r="S27" i="39"/>
  <c r="R27" i="39"/>
  <c r="Q27" i="39"/>
  <c r="P27" i="39"/>
  <c r="O27" i="39"/>
  <c r="N27" i="39"/>
  <c r="M27" i="39"/>
  <c r="L27" i="39"/>
  <c r="K27" i="39"/>
  <c r="J27" i="39"/>
  <c r="I27" i="39"/>
  <c r="H27" i="39"/>
  <c r="G27" i="39"/>
  <c r="F27" i="39"/>
  <c r="E27" i="39"/>
  <c r="D27" i="39"/>
  <c r="C27" i="39"/>
  <c r="AA27" i="40"/>
  <c r="Y27" i="40"/>
  <c r="X27" i="40"/>
  <c r="Z27" i="40" s="1"/>
  <c r="W27" i="40"/>
  <c r="V27" i="40"/>
  <c r="U27" i="40"/>
  <c r="T27" i="40"/>
  <c r="S27" i="40"/>
  <c r="R27" i="40"/>
  <c r="Q27" i="40"/>
  <c r="P27" i="40"/>
  <c r="O27" i="40"/>
  <c r="N27" i="40"/>
  <c r="M27" i="40"/>
  <c r="L27" i="40"/>
  <c r="K27" i="40"/>
  <c r="J27" i="40"/>
  <c r="I27" i="40"/>
  <c r="H27" i="40"/>
  <c r="G27" i="40"/>
  <c r="F27" i="40"/>
  <c r="E27" i="40"/>
  <c r="D27" i="40"/>
  <c r="C27" i="40"/>
  <c r="AA27" i="41"/>
  <c r="Y27" i="41"/>
  <c r="X27" i="41"/>
  <c r="Z27" i="41" s="1"/>
  <c r="W27" i="41"/>
  <c r="V27" i="41"/>
  <c r="U27" i="41"/>
  <c r="T27" i="41"/>
  <c r="S27" i="41"/>
  <c r="R27" i="41"/>
  <c r="Q27" i="41"/>
  <c r="P27" i="41"/>
  <c r="O27" i="41"/>
  <c r="N27" i="41"/>
  <c r="M27" i="41"/>
  <c r="L27" i="41"/>
  <c r="K27" i="41"/>
  <c r="J27" i="41"/>
  <c r="I27" i="41"/>
  <c r="H27" i="41"/>
  <c r="G27" i="41"/>
  <c r="F27" i="41"/>
  <c r="E27" i="41"/>
  <c r="D27" i="41"/>
  <c r="C27" i="41"/>
  <c r="AA27" i="42"/>
  <c r="Y27" i="42"/>
  <c r="X27" i="42"/>
  <c r="Z27" i="42" s="1"/>
  <c r="W27" i="42"/>
  <c r="V27" i="42"/>
  <c r="U27" i="42"/>
  <c r="T27" i="42"/>
  <c r="S27" i="42"/>
  <c r="R27" i="42"/>
  <c r="Q27" i="42"/>
  <c r="P27" i="42"/>
  <c r="O27" i="42"/>
  <c r="N27" i="42"/>
  <c r="M27" i="42"/>
  <c r="L27" i="42"/>
  <c r="K27" i="42"/>
  <c r="J27" i="42"/>
  <c r="I27" i="42"/>
  <c r="H27" i="42"/>
  <c r="G27" i="42"/>
  <c r="F27" i="42"/>
  <c r="E27" i="42"/>
  <c r="D27" i="42"/>
  <c r="C27" i="42"/>
  <c r="AA27" i="43"/>
  <c r="Y27" i="43"/>
  <c r="X27" i="43"/>
  <c r="Z27" i="43" s="1"/>
  <c r="W27" i="43"/>
  <c r="V27" i="43"/>
  <c r="U27" i="43"/>
  <c r="T27" i="43"/>
  <c r="S27" i="43"/>
  <c r="R27" i="43"/>
  <c r="Q27" i="43"/>
  <c r="P27" i="43"/>
  <c r="O27" i="43"/>
  <c r="N27" i="43"/>
  <c r="M27" i="43"/>
  <c r="L27" i="43"/>
  <c r="K27" i="43"/>
  <c r="J27" i="43"/>
  <c r="I27" i="43"/>
  <c r="H27" i="43"/>
  <c r="G27" i="43"/>
  <c r="F27" i="43"/>
  <c r="E27" i="43"/>
  <c r="D27" i="43"/>
  <c r="C27" i="43"/>
  <c r="AA27" i="44"/>
  <c r="Y27" i="44"/>
  <c r="X27" i="44"/>
  <c r="Z27" i="44" s="1"/>
  <c r="W27" i="44"/>
  <c r="V27" i="44"/>
  <c r="U27" i="44"/>
  <c r="T27" i="44"/>
  <c r="S27" i="44"/>
  <c r="R27" i="44"/>
  <c r="Q27" i="44"/>
  <c r="P27" i="44"/>
  <c r="O27" i="44"/>
  <c r="N27" i="44"/>
  <c r="M27" i="44"/>
  <c r="L27" i="44"/>
  <c r="K27" i="44"/>
  <c r="J27" i="44"/>
  <c r="I27" i="44"/>
  <c r="H27" i="44"/>
  <c r="G27" i="44"/>
  <c r="F27" i="44"/>
  <c r="E27" i="44"/>
  <c r="D27" i="44"/>
  <c r="C27" i="44"/>
  <c r="AA27" i="45"/>
  <c r="Y27" i="45"/>
  <c r="X27" i="45"/>
  <c r="Z27" i="45" s="1"/>
  <c r="W27" i="45"/>
  <c r="V27" i="45"/>
  <c r="U27" i="45"/>
  <c r="T27" i="45"/>
  <c r="S27" i="45"/>
  <c r="R27" i="45"/>
  <c r="Q27" i="45"/>
  <c r="P27" i="45"/>
  <c r="O27" i="45"/>
  <c r="N27" i="45"/>
  <c r="M27" i="45"/>
  <c r="L27" i="45"/>
  <c r="K27" i="45"/>
  <c r="J27" i="45"/>
  <c r="I27" i="45"/>
  <c r="H27" i="45"/>
  <c r="G27" i="45"/>
  <c r="F27" i="45"/>
  <c r="E27" i="45"/>
  <c r="D27" i="45"/>
  <c r="C27" i="45"/>
  <c r="AA27" i="46"/>
  <c r="Y27" i="46"/>
  <c r="X27" i="46"/>
  <c r="Z27" i="46" s="1"/>
  <c r="W27" i="46"/>
  <c r="V27" i="46"/>
  <c r="U27" i="46"/>
  <c r="T27" i="46"/>
  <c r="S27" i="46"/>
  <c r="R27" i="46"/>
  <c r="Q27" i="46"/>
  <c r="P27" i="46"/>
  <c r="O27" i="46"/>
  <c r="N27" i="46"/>
  <c r="M27" i="46"/>
  <c r="L27" i="46"/>
  <c r="K27" i="46"/>
  <c r="J27" i="46"/>
  <c r="I27" i="46"/>
  <c r="H27" i="46"/>
  <c r="G27" i="46"/>
  <c r="F27" i="46"/>
  <c r="E27" i="46"/>
  <c r="D27" i="46"/>
  <c r="C27" i="46"/>
  <c r="AA27" i="47"/>
  <c r="Y27" i="47"/>
  <c r="X27" i="47"/>
  <c r="Z27" i="47" s="1"/>
  <c r="W27" i="47"/>
  <c r="V27" i="47"/>
  <c r="U27" i="47"/>
  <c r="T27" i="47"/>
  <c r="S27" i="47"/>
  <c r="R27" i="47"/>
  <c r="Q27" i="47"/>
  <c r="P27" i="47"/>
  <c r="O27" i="47"/>
  <c r="N27" i="47"/>
  <c r="M27" i="47"/>
  <c r="L27" i="47"/>
  <c r="K27" i="47"/>
  <c r="J27" i="47"/>
  <c r="I27" i="47"/>
  <c r="H27" i="47"/>
  <c r="G27" i="47"/>
  <c r="F27" i="47"/>
  <c r="E27" i="47"/>
  <c r="D27" i="47"/>
  <c r="C27" i="47"/>
  <c r="AA27" i="48"/>
  <c r="Y27" i="48"/>
  <c r="X27" i="48"/>
  <c r="Z27" i="48" s="1"/>
  <c r="W27" i="48"/>
  <c r="V27" i="48"/>
  <c r="U27" i="48"/>
  <c r="T27" i="48"/>
  <c r="S27" i="48"/>
  <c r="R27" i="48"/>
  <c r="Q27" i="48"/>
  <c r="P27" i="48"/>
  <c r="O27" i="48"/>
  <c r="N27" i="48"/>
  <c r="M27" i="48"/>
  <c r="L27" i="48"/>
  <c r="K27" i="48"/>
  <c r="J27" i="48"/>
  <c r="I27" i="48"/>
  <c r="H27" i="48"/>
  <c r="G27" i="48"/>
  <c r="F27" i="48"/>
  <c r="E27" i="48"/>
  <c r="D27" i="48"/>
  <c r="C27" i="48"/>
  <c r="AA27" i="49"/>
  <c r="Y27" i="49"/>
  <c r="X27" i="49"/>
  <c r="Z27" i="49" s="1"/>
  <c r="W27" i="49"/>
  <c r="V27" i="49"/>
  <c r="U27" i="49"/>
  <c r="T27" i="49"/>
  <c r="S27" i="49"/>
  <c r="R27" i="49"/>
  <c r="Q27" i="49"/>
  <c r="P27" i="49"/>
  <c r="O27" i="49"/>
  <c r="N27" i="49"/>
  <c r="M27" i="49"/>
  <c r="L27" i="49"/>
  <c r="K27" i="49"/>
  <c r="J27" i="49"/>
  <c r="I27" i="49"/>
  <c r="H27" i="49"/>
  <c r="G27" i="49"/>
  <c r="F27" i="49"/>
  <c r="E27" i="49"/>
  <c r="D27" i="49"/>
  <c r="C27" i="49"/>
  <c r="AA27" i="50"/>
  <c r="Y27" i="50"/>
  <c r="X27" i="50"/>
  <c r="Z27" i="50" s="1"/>
  <c r="W27" i="50"/>
  <c r="V27" i="50"/>
  <c r="U27" i="50"/>
  <c r="T27" i="50"/>
  <c r="S27" i="50"/>
  <c r="R27" i="50"/>
  <c r="Q27" i="50"/>
  <c r="P27" i="50"/>
  <c r="O27" i="50"/>
  <c r="N27" i="50"/>
  <c r="M27" i="50"/>
  <c r="L27" i="50"/>
  <c r="K27" i="50"/>
  <c r="J27" i="50"/>
  <c r="I27" i="50"/>
  <c r="H27" i="50"/>
  <c r="G27" i="50"/>
  <c r="F27" i="50"/>
  <c r="E27" i="50"/>
  <c r="D27" i="50"/>
  <c r="C27" i="50"/>
  <c r="AA27" i="51"/>
  <c r="Y27" i="51"/>
  <c r="X27" i="51"/>
  <c r="Z27" i="51" s="1"/>
  <c r="W27" i="51"/>
  <c r="V27" i="51"/>
  <c r="U27" i="51"/>
  <c r="T27" i="51"/>
  <c r="S27" i="51"/>
  <c r="R27" i="51"/>
  <c r="Q27" i="51"/>
  <c r="P27" i="51"/>
  <c r="O27" i="51"/>
  <c r="N27" i="51"/>
  <c r="M27" i="51"/>
  <c r="L27" i="51"/>
  <c r="K27" i="51"/>
  <c r="J27" i="51"/>
  <c r="I27" i="51"/>
  <c r="H27" i="51"/>
  <c r="G27" i="51"/>
  <c r="F27" i="51"/>
  <c r="E27" i="51"/>
  <c r="D27" i="51"/>
  <c r="C27" i="51"/>
  <c r="AA27" i="52"/>
  <c r="Y27" i="52"/>
  <c r="X27" i="52"/>
  <c r="Z27" i="52" s="1"/>
  <c r="W27" i="52"/>
  <c r="V27" i="52"/>
  <c r="U27" i="52"/>
  <c r="T27" i="52"/>
  <c r="S27" i="52"/>
  <c r="R27" i="52"/>
  <c r="Q27" i="52"/>
  <c r="P27" i="52"/>
  <c r="O27" i="52"/>
  <c r="N27" i="52"/>
  <c r="M27" i="52"/>
  <c r="L27" i="52"/>
  <c r="K27" i="52"/>
  <c r="J27" i="52"/>
  <c r="I27" i="52"/>
  <c r="H27" i="52"/>
  <c r="G27" i="52"/>
  <c r="F27" i="52"/>
  <c r="E27" i="52"/>
  <c r="D27" i="52"/>
  <c r="C27" i="52"/>
  <c r="AA27" i="53"/>
  <c r="Y27" i="53"/>
  <c r="X27" i="53"/>
  <c r="Z27" i="53" s="1"/>
  <c r="W27" i="53"/>
  <c r="V27" i="53"/>
  <c r="U27" i="53"/>
  <c r="T27" i="53"/>
  <c r="S27" i="53"/>
  <c r="R27" i="53"/>
  <c r="Q27" i="53"/>
  <c r="P27" i="53"/>
  <c r="O27" i="53"/>
  <c r="N27" i="53"/>
  <c r="M27" i="53"/>
  <c r="L27" i="53"/>
  <c r="K27" i="53"/>
  <c r="J27" i="53"/>
  <c r="I27" i="53"/>
  <c r="H27" i="53"/>
  <c r="G27" i="53"/>
  <c r="F27" i="53"/>
  <c r="E27" i="53"/>
  <c r="D27" i="53"/>
  <c r="C27" i="53"/>
  <c r="AA27" i="54"/>
  <c r="Y27" i="54"/>
  <c r="X27" i="54"/>
  <c r="Z27" i="54" s="1"/>
  <c r="W27" i="54"/>
  <c r="V27" i="54"/>
  <c r="U27" i="54"/>
  <c r="T27" i="54"/>
  <c r="S27" i="54"/>
  <c r="R27" i="54"/>
  <c r="Q27" i="54"/>
  <c r="P27" i="54"/>
  <c r="O27" i="54"/>
  <c r="N27" i="54"/>
  <c r="M27" i="54"/>
  <c r="L27" i="54"/>
  <c r="K27" i="54"/>
  <c r="J27" i="54"/>
  <c r="I27" i="54"/>
  <c r="H27" i="54"/>
  <c r="G27" i="54"/>
  <c r="F27" i="54"/>
  <c r="E27" i="54"/>
  <c r="D27" i="54"/>
  <c r="C27" i="54"/>
  <c r="AA27" i="55"/>
  <c r="Y27" i="55"/>
  <c r="X27" i="55"/>
  <c r="Z27" i="55" s="1"/>
  <c r="W27" i="55"/>
  <c r="V27" i="55"/>
  <c r="U27" i="55"/>
  <c r="T27" i="55"/>
  <c r="S27" i="55"/>
  <c r="R27" i="55"/>
  <c r="Q27" i="55"/>
  <c r="P27" i="55"/>
  <c r="O27" i="55"/>
  <c r="N27" i="55"/>
  <c r="M27" i="55"/>
  <c r="L27" i="55"/>
  <c r="K27" i="55"/>
  <c r="J27" i="55"/>
  <c r="I27" i="55"/>
  <c r="H27" i="55"/>
  <c r="G27" i="55"/>
  <c r="F27" i="55"/>
  <c r="E27" i="55"/>
  <c r="D27" i="55"/>
  <c r="C27" i="55"/>
  <c r="AA27" i="56"/>
  <c r="Y27" i="56"/>
  <c r="X27" i="56"/>
  <c r="Z27" i="56" s="1"/>
  <c r="W27" i="56"/>
  <c r="V27" i="56"/>
  <c r="U27" i="56"/>
  <c r="T27" i="56"/>
  <c r="S27" i="56"/>
  <c r="R27" i="56"/>
  <c r="Q27" i="56"/>
  <c r="P27" i="56"/>
  <c r="O27" i="56"/>
  <c r="N27" i="56"/>
  <c r="M27" i="56"/>
  <c r="L27" i="56"/>
  <c r="K27" i="56"/>
  <c r="J27" i="56"/>
  <c r="I27" i="56"/>
  <c r="H27" i="56"/>
  <c r="G27" i="56"/>
  <c r="F27" i="56"/>
  <c r="E27" i="56"/>
  <c r="D27" i="56"/>
  <c r="C27" i="56"/>
  <c r="AA27" i="57"/>
  <c r="Y27" i="57"/>
  <c r="X27" i="57"/>
  <c r="Z27" i="57" s="1"/>
  <c r="W27" i="57"/>
  <c r="V27" i="57"/>
  <c r="U27" i="57"/>
  <c r="T27" i="57"/>
  <c r="S27" i="57"/>
  <c r="R27" i="57"/>
  <c r="Q27" i="57"/>
  <c r="P27" i="57"/>
  <c r="O27" i="57"/>
  <c r="N27" i="57"/>
  <c r="M27" i="57"/>
  <c r="L27" i="57"/>
  <c r="K27" i="57"/>
  <c r="J27" i="57"/>
  <c r="I27" i="57"/>
  <c r="H27" i="57"/>
  <c r="G27" i="57"/>
  <c r="F27" i="57"/>
  <c r="E27" i="57"/>
  <c r="D27" i="57"/>
  <c r="C27" i="57"/>
  <c r="AA27" i="58"/>
  <c r="Y27" i="58"/>
  <c r="X27" i="58"/>
  <c r="Z27" i="58" s="1"/>
  <c r="W27" i="58"/>
  <c r="V27" i="58"/>
  <c r="U27" i="58"/>
  <c r="T27" i="58"/>
  <c r="S27" i="58"/>
  <c r="R27" i="58"/>
  <c r="Q27" i="58"/>
  <c r="P27" i="58"/>
  <c r="O27" i="58"/>
  <c r="N27" i="58"/>
  <c r="M27" i="58"/>
  <c r="L27" i="58"/>
  <c r="K27" i="58"/>
  <c r="J27" i="58"/>
  <c r="I27" i="58"/>
  <c r="H27" i="58"/>
  <c r="G27" i="58"/>
  <c r="F27" i="58"/>
  <c r="E27" i="58"/>
  <c r="D27" i="58"/>
  <c r="C27" i="58"/>
  <c r="AA27" i="59"/>
  <c r="Y27" i="59"/>
  <c r="X27" i="59"/>
  <c r="Z27" i="59" s="1"/>
  <c r="W27" i="59"/>
  <c r="V27" i="59"/>
  <c r="U27" i="59"/>
  <c r="T27" i="59"/>
  <c r="S27" i="59"/>
  <c r="R27" i="59"/>
  <c r="Q27" i="59"/>
  <c r="P27" i="59"/>
  <c r="O27" i="59"/>
  <c r="N27" i="59"/>
  <c r="M27" i="59"/>
  <c r="L27" i="59"/>
  <c r="K27" i="59"/>
  <c r="J27" i="59"/>
  <c r="I27" i="59"/>
  <c r="H27" i="59"/>
  <c r="G27" i="59"/>
  <c r="F27" i="59"/>
  <c r="E27" i="59"/>
  <c r="D27" i="59"/>
  <c r="C27" i="59"/>
  <c r="AA27" i="60"/>
  <c r="Y27" i="60"/>
  <c r="X27" i="60"/>
  <c r="Z27" i="60" s="1"/>
  <c r="W27" i="60"/>
  <c r="V27" i="60"/>
  <c r="U27" i="60"/>
  <c r="T27" i="60"/>
  <c r="S27" i="60"/>
  <c r="R27" i="60"/>
  <c r="Q27" i="60"/>
  <c r="P27" i="60"/>
  <c r="O27" i="60"/>
  <c r="N27" i="60"/>
  <c r="M27" i="60"/>
  <c r="L27" i="60"/>
  <c r="K27" i="60"/>
  <c r="J27" i="60"/>
  <c r="I27" i="60"/>
  <c r="H27" i="60"/>
  <c r="G27" i="60"/>
  <c r="F27" i="60"/>
  <c r="E27" i="60"/>
  <c r="D27" i="60"/>
  <c r="C27" i="60"/>
  <c r="AA27" i="61"/>
  <c r="Y27" i="61"/>
  <c r="X27" i="61"/>
  <c r="Z27" i="61" s="1"/>
  <c r="W27" i="61"/>
  <c r="V27" i="61"/>
  <c r="U27" i="61"/>
  <c r="T27" i="61"/>
  <c r="S27" i="61"/>
  <c r="R27" i="61"/>
  <c r="Q27" i="61"/>
  <c r="P27" i="61"/>
  <c r="O27" i="61"/>
  <c r="N27" i="61"/>
  <c r="M27" i="61"/>
  <c r="L27" i="61"/>
  <c r="K27" i="61"/>
  <c r="J27" i="61"/>
  <c r="I27" i="61"/>
  <c r="H27" i="61"/>
  <c r="G27" i="61"/>
  <c r="F27" i="61"/>
  <c r="E27" i="61"/>
  <c r="D27" i="61"/>
  <c r="C27" i="61"/>
  <c r="AA27" i="62"/>
  <c r="Y27" i="62"/>
  <c r="X27" i="62"/>
  <c r="Z27" i="62" s="1"/>
  <c r="W27" i="62"/>
  <c r="V27" i="62"/>
  <c r="U27" i="62"/>
  <c r="T27" i="62"/>
  <c r="S27" i="62"/>
  <c r="R27" i="62"/>
  <c r="Q27" i="62"/>
  <c r="P27" i="62"/>
  <c r="O27" i="62"/>
  <c r="N27" i="62"/>
  <c r="M27" i="62"/>
  <c r="L27" i="62"/>
  <c r="K27" i="62"/>
  <c r="J27" i="62"/>
  <c r="I27" i="62"/>
  <c r="H27" i="62"/>
  <c r="G27" i="62"/>
  <c r="F27" i="62"/>
  <c r="E27" i="62"/>
  <c r="D27" i="62"/>
  <c r="C27" i="62"/>
  <c r="AA27" i="63"/>
  <c r="Y27" i="63"/>
  <c r="X27" i="63"/>
  <c r="Z27" i="63" s="1"/>
  <c r="W27" i="63"/>
  <c r="V27" i="63"/>
  <c r="U27" i="63"/>
  <c r="T27" i="63"/>
  <c r="S27" i="63"/>
  <c r="R27" i="63"/>
  <c r="Q27" i="63"/>
  <c r="P27" i="63"/>
  <c r="O27" i="63"/>
  <c r="N27" i="63"/>
  <c r="M27" i="63"/>
  <c r="L27" i="63"/>
  <c r="K27" i="63"/>
  <c r="J27" i="63"/>
  <c r="I27" i="63"/>
  <c r="H27" i="63"/>
  <c r="G27" i="63"/>
  <c r="F27" i="63"/>
  <c r="E27" i="63"/>
  <c r="D27" i="63"/>
  <c r="C27" i="63"/>
  <c r="AA27" i="64"/>
  <c r="Y27" i="64"/>
  <c r="X27" i="64"/>
  <c r="Z27" i="64" s="1"/>
  <c r="W27" i="64"/>
  <c r="V27" i="64"/>
  <c r="U27" i="64"/>
  <c r="T27" i="64"/>
  <c r="S27" i="64"/>
  <c r="R27" i="64"/>
  <c r="Q27" i="64"/>
  <c r="P27" i="64"/>
  <c r="O27" i="64"/>
  <c r="N27" i="64"/>
  <c r="M27" i="64"/>
  <c r="L27" i="64"/>
  <c r="K27" i="64"/>
  <c r="J27" i="64"/>
  <c r="I27" i="64"/>
  <c r="H27" i="64"/>
  <c r="G27" i="64"/>
  <c r="F27" i="64"/>
  <c r="E27" i="64"/>
  <c r="D27" i="64"/>
  <c r="C27" i="64"/>
  <c r="AA27" i="65"/>
  <c r="Y27" i="65"/>
  <c r="X27" i="65"/>
  <c r="W27" i="65"/>
  <c r="V27" i="65"/>
  <c r="U27" i="65"/>
  <c r="T27" i="65"/>
  <c r="S27" i="65"/>
  <c r="R27" i="65"/>
  <c r="Q27" i="65"/>
  <c r="P27" i="65"/>
  <c r="O27" i="65"/>
  <c r="N27" i="65"/>
  <c r="M27" i="65"/>
  <c r="L27" i="65"/>
  <c r="K27" i="65"/>
  <c r="J27" i="65"/>
  <c r="I27" i="65"/>
  <c r="H27" i="65"/>
  <c r="G27" i="65"/>
  <c r="F27" i="65"/>
  <c r="E27" i="65"/>
  <c r="D27" i="65"/>
  <c r="C27" i="65"/>
  <c r="AA27" i="66"/>
  <c r="Z27" i="66"/>
  <c r="Y27" i="66"/>
  <c r="X27" i="66"/>
  <c r="W27" i="66"/>
  <c r="V27" i="66"/>
  <c r="U27" i="66"/>
  <c r="T27" i="66"/>
  <c r="S27" i="66"/>
  <c r="R27" i="66"/>
  <c r="Q27" i="66"/>
  <c r="P27" i="66"/>
  <c r="O27" i="66"/>
  <c r="N27" i="66"/>
  <c r="M27" i="66"/>
  <c r="L27" i="66"/>
  <c r="K27" i="66"/>
  <c r="J27" i="66"/>
  <c r="I27" i="66"/>
  <c r="H27" i="66"/>
  <c r="G27" i="66"/>
  <c r="F27" i="66"/>
  <c r="E27" i="66"/>
  <c r="D27" i="66"/>
  <c r="C27" i="66"/>
  <c r="AA27" i="67"/>
  <c r="Y27" i="67"/>
  <c r="X27" i="67"/>
  <c r="Z27" i="67" s="1"/>
  <c r="W27" i="67"/>
  <c r="V27" i="67"/>
  <c r="U27" i="67"/>
  <c r="T27" i="67"/>
  <c r="S27" i="67"/>
  <c r="R27" i="67"/>
  <c r="Q27" i="67"/>
  <c r="P27" i="67"/>
  <c r="O27" i="67"/>
  <c r="N27" i="67"/>
  <c r="M27" i="67"/>
  <c r="L27" i="67"/>
  <c r="K27" i="67"/>
  <c r="J27" i="67"/>
  <c r="I27" i="67"/>
  <c r="H27" i="67"/>
  <c r="G27" i="67"/>
  <c r="F27" i="67"/>
  <c r="E27" i="67"/>
  <c r="D27" i="67"/>
  <c r="C27" i="67"/>
  <c r="AA27" i="68"/>
  <c r="Y27" i="68"/>
  <c r="X27" i="68"/>
  <c r="Z27" i="68" s="1"/>
  <c r="W27" i="68"/>
  <c r="V27" i="68"/>
  <c r="U27" i="68"/>
  <c r="T27" i="68"/>
  <c r="S27" i="68"/>
  <c r="R27" i="68"/>
  <c r="Q27" i="68"/>
  <c r="P27" i="68"/>
  <c r="O27" i="68"/>
  <c r="N27" i="68"/>
  <c r="M27" i="68"/>
  <c r="L27" i="68"/>
  <c r="K27" i="68"/>
  <c r="J27" i="68"/>
  <c r="I27" i="68"/>
  <c r="H27" i="68"/>
  <c r="G27" i="68"/>
  <c r="F27" i="68"/>
  <c r="E27" i="68"/>
  <c r="D27" i="68"/>
  <c r="C27" i="68"/>
  <c r="AA27" i="69"/>
  <c r="Y27" i="69"/>
  <c r="X27" i="69"/>
  <c r="Z27" i="69" s="1"/>
  <c r="W27" i="69"/>
  <c r="V27" i="69"/>
  <c r="U27" i="69"/>
  <c r="T27" i="69"/>
  <c r="S27" i="69"/>
  <c r="R27" i="69"/>
  <c r="Q27" i="69"/>
  <c r="P27" i="69"/>
  <c r="O27" i="69"/>
  <c r="N27" i="69"/>
  <c r="M27" i="69"/>
  <c r="L27" i="69"/>
  <c r="K27" i="69"/>
  <c r="J27" i="69"/>
  <c r="I27" i="69"/>
  <c r="H27" i="69"/>
  <c r="G27" i="69"/>
  <c r="F27" i="69"/>
  <c r="E27" i="69"/>
  <c r="D27" i="69"/>
  <c r="C27" i="69"/>
  <c r="AA27" i="70"/>
  <c r="Y27" i="70"/>
  <c r="X27" i="70"/>
  <c r="Z27" i="70" s="1"/>
  <c r="W27" i="70"/>
  <c r="V27" i="70"/>
  <c r="U27" i="70"/>
  <c r="T27" i="70"/>
  <c r="S27" i="70"/>
  <c r="R27" i="70"/>
  <c r="Q27" i="70"/>
  <c r="P27" i="70"/>
  <c r="O27" i="70"/>
  <c r="N27" i="70"/>
  <c r="M27" i="70"/>
  <c r="L27" i="70"/>
  <c r="K27" i="70"/>
  <c r="J27" i="70"/>
  <c r="I27" i="70"/>
  <c r="H27" i="70"/>
  <c r="G27" i="70"/>
  <c r="F27" i="70"/>
  <c r="E27" i="70"/>
  <c r="D27" i="70"/>
  <c r="C27" i="70"/>
  <c r="AA27" i="71"/>
  <c r="Y27" i="71"/>
  <c r="X27" i="71"/>
  <c r="Z27" i="71" s="1"/>
  <c r="W27" i="71"/>
  <c r="V27" i="71"/>
  <c r="U27" i="71"/>
  <c r="T27" i="71"/>
  <c r="S27" i="71"/>
  <c r="R27" i="71"/>
  <c r="Q27" i="71"/>
  <c r="P27" i="71"/>
  <c r="O27" i="71"/>
  <c r="N27" i="71"/>
  <c r="M27" i="71"/>
  <c r="L27" i="71"/>
  <c r="K27" i="71"/>
  <c r="J27" i="71"/>
  <c r="I27" i="71"/>
  <c r="H27" i="71"/>
  <c r="G27" i="71"/>
  <c r="F27" i="71"/>
  <c r="E27" i="71"/>
  <c r="D27" i="71"/>
  <c r="C27" i="71"/>
  <c r="AA27" i="72"/>
  <c r="Y27" i="72"/>
  <c r="X27" i="72"/>
  <c r="Z27" i="72" s="1"/>
  <c r="W27" i="72"/>
  <c r="V27" i="72"/>
  <c r="U27" i="72"/>
  <c r="T27" i="72"/>
  <c r="S27" i="72"/>
  <c r="R27" i="72"/>
  <c r="Q27" i="72"/>
  <c r="P27" i="72"/>
  <c r="O27" i="72"/>
  <c r="N27" i="72"/>
  <c r="M27" i="72"/>
  <c r="L27" i="72"/>
  <c r="K27" i="72"/>
  <c r="J27" i="72"/>
  <c r="I27" i="72"/>
  <c r="H27" i="72"/>
  <c r="G27" i="72"/>
  <c r="F27" i="72"/>
  <c r="E27" i="72"/>
  <c r="D27" i="72"/>
  <c r="C27" i="72"/>
  <c r="AA27" i="73"/>
  <c r="Y27" i="73"/>
  <c r="X27" i="73"/>
  <c r="Z27" i="73" s="1"/>
  <c r="W27" i="73"/>
  <c r="V27" i="73"/>
  <c r="U27" i="73"/>
  <c r="T27" i="73"/>
  <c r="S27" i="73"/>
  <c r="R27" i="73"/>
  <c r="Q27" i="73"/>
  <c r="P27" i="73"/>
  <c r="O27" i="73"/>
  <c r="N27" i="73"/>
  <c r="M27" i="73"/>
  <c r="L27" i="73"/>
  <c r="K27" i="73"/>
  <c r="J27" i="73"/>
  <c r="I27" i="73"/>
  <c r="H27" i="73"/>
  <c r="G27" i="73"/>
  <c r="F27" i="73"/>
  <c r="E27" i="73"/>
  <c r="D27" i="73"/>
  <c r="C27" i="73"/>
  <c r="AA27" i="74"/>
  <c r="Z27" i="74"/>
  <c r="Y27" i="74"/>
  <c r="X27" i="74"/>
  <c r="W27" i="74"/>
  <c r="V27" i="74"/>
  <c r="U27" i="74"/>
  <c r="T27" i="74"/>
  <c r="S27" i="74"/>
  <c r="R27" i="74"/>
  <c r="Q27" i="74"/>
  <c r="P27" i="74"/>
  <c r="O27" i="74"/>
  <c r="N27" i="74"/>
  <c r="M27" i="74"/>
  <c r="L27" i="74"/>
  <c r="K27" i="74"/>
  <c r="J27" i="74"/>
  <c r="I27" i="74"/>
  <c r="H27" i="74"/>
  <c r="G27" i="74"/>
  <c r="F27" i="74"/>
  <c r="E27" i="74"/>
  <c r="D27" i="74"/>
  <c r="C27" i="74"/>
  <c r="AA27" i="75"/>
  <c r="Y27" i="75"/>
  <c r="X27" i="75"/>
  <c r="W27" i="75"/>
  <c r="V27" i="75"/>
  <c r="U27" i="75"/>
  <c r="T27" i="75"/>
  <c r="S27" i="75"/>
  <c r="R27" i="75"/>
  <c r="Q27" i="75"/>
  <c r="P27" i="75"/>
  <c r="O27" i="75"/>
  <c r="N27" i="75"/>
  <c r="M27" i="75"/>
  <c r="L27" i="75"/>
  <c r="K27" i="75"/>
  <c r="J27" i="75"/>
  <c r="I27" i="75"/>
  <c r="H27" i="75"/>
  <c r="G27" i="75"/>
  <c r="F27" i="75"/>
  <c r="E27" i="75"/>
  <c r="D27" i="75"/>
  <c r="C27" i="75"/>
  <c r="AA27" i="76"/>
  <c r="Y27" i="76"/>
  <c r="X27" i="76"/>
  <c r="Z27" i="76" s="1"/>
  <c r="W27" i="76"/>
  <c r="V27" i="76"/>
  <c r="U27" i="76"/>
  <c r="T27" i="76"/>
  <c r="S27" i="76"/>
  <c r="R27" i="76"/>
  <c r="Q27" i="76"/>
  <c r="P27" i="76"/>
  <c r="O27" i="76"/>
  <c r="N27" i="76"/>
  <c r="M27" i="76"/>
  <c r="L27" i="76"/>
  <c r="K27" i="76"/>
  <c r="J27" i="76"/>
  <c r="I27" i="76"/>
  <c r="H27" i="76"/>
  <c r="G27" i="76"/>
  <c r="F27" i="76"/>
  <c r="E27" i="76"/>
  <c r="D27" i="76"/>
  <c r="C27" i="76"/>
  <c r="AA27" i="77"/>
  <c r="Y27" i="77"/>
  <c r="X27" i="77"/>
  <c r="Z27" i="77" s="1"/>
  <c r="W27" i="77"/>
  <c r="V27" i="77"/>
  <c r="U27" i="77"/>
  <c r="T27" i="77"/>
  <c r="S27" i="77"/>
  <c r="R27" i="77"/>
  <c r="Q27" i="77"/>
  <c r="P27" i="77"/>
  <c r="O27" i="77"/>
  <c r="N27" i="77"/>
  <c r="M27" i="77"/>
  <c r="L27" i="77"/>
  <c r="K27" i="77"/>
  <c r="J27" i="77"/>
  <c r="I27" i="77"/>
  <c r="H27" i="77"/>
  <c r="G27" i="77"/>
  <c r="F27" i="77"/>
  <c r="E27" i="77"/>
  <c r="D27" i="77"/>
  <c r="C27" i="77"/>
  <c r="AA27" i="78"/>
  <c r="Y27" i="78"/>
  <c r="X27" i="78"/>
  <c r="W27" i="78"/>
  <c r="V27" i="78"/>
  <c r="U27" i="78"/>
  <c r="T27" i="78"/>
  <c r="S27" i="78"/>
  <c r="R27" i="78"/>
  <c r="Q27" i="78"/>
  <c r="P27" i="78"/>
  <c r="O27" i="78"/>
  <c r="N27" i="78"/>
  <c r="M27" i="78"/>
  <c r="L27" i="78"/>
  <c r="K27" i="78"/>
  <c r="J27" i="78"/>
  <c r="I27" i="78"/>
  <c r="H27" i="78"/>
  <c r="G27" i="78"/>
  <c r="F27" i="78"/>
  <c r="E27" i="78"/>
  <c r="D27" i="78"/>
  <c r="C27" i="78"/>
  <c r="AA27" i="79"/>
  <c r="Y27" i="79"/>
  <c r="X27" i="79"/>
  <c r="Z27" i="79" s="1"/>
  <c r="W27" i="79"/>
  <c r="V27" i="79"/>
  <c r="U27" i="79"/>
  <c r="T27" i="79"/>
  <c r="S27" i="79"/>
  <c r="R27" i="79"/>
  <c r="Q27" i="79"/>
  <c r="P27" i="79"/>
  <c r="O27" i="79"/>
  <c r="N27" i="79"/>
  <c r="M27" i="79"/>
  <c r="L27" i="79"/>
  <c r="K27" i="79"/>
  <c r="J27" i="79"/>
  <c r="I27" i="79"/>
  <c r="H27" i="79"/>
  <c r="G27" i="79"/>
  <c r="F27" i="79"/>
  <c r="E27" i="79"/>
  <c r="D27" i="79"/>
  <c r="C27" i="79"/>
  <c r="AA27" i="80"/>
  <c r="Y27" i="80"/>
  <c r="X27" i="80"/>
  <c r="Z27" i="80" s="1"/>
  <c r="W27" i="80"/>
  <c r="V27" i="80"/>
  <c r="U27" i="80"/>
  <c r="T27" i="80"/>
  <c r="S27" i="80"/>
  <c r="R27" i="80"/>
  <c r="Q27" i="80"/>
  <c r="P27" i="80"/>
  <c r="O27" i="80"/>
  <c r="N27" i="80"/>
  <c r="M27" i="80"/>
  <c r="L27" i="80"/>
  <c r="K27" i="80"/>
  <c r="J27" i="80"/>
  <c r="I27" i="80"/>
  <c r="H27" i="80"/>
  <c r="G27" i="80"/>
  <c r="F27" i="80"/>
  <c r="E27" i="80"/>
  <c r="D27" i="80"/>
  <c r="C27" i="80"/>
  <c r="AA27" i="81"/>
  <c r="Y27" i="81"/>
  <c r="X27" i="81"/>
  <c r="W27" i="81"/>
  <c r="V27" i="81"/>
  <c r="U27" i="81"/>
  <c r="T27" i="81"/>
  <c r="S27" i="81"/>
  <c r="R27" i="81"/>
  <c r="Q27" i="81"/>
  <c r="P27" i="81"/>
  <c r="O27" i="81"/>
  <c r="N27" i="81"/>
  <c r="M27" i="81"/>
  <c r="L27" i="81"/>
  <c r="K27" i="81"/>
  <c r="J27" i="81"/>
  <c r="I27" i="81"/>
  <c r="H27" i="81"/>
  <c r="G27" i="81"/>
  <c r="F27" i="81"/>
  <c r="E27" i="81"/>
  <c r="D27" i="81"/>
  <c r="C27" i="81"/>
  <c r="AA27" i="82"/>
  <c r="Y27" i="82"/>
  <c r="X27" i="82"/>
  <c r="Z27" i="82" s="1"/>
  <c r="W27" i="82"/>
  <c r="V27" i="82"/>
  <c r="U27" i="82"/>
  <c r="T27" i="82"/>
  <c r="S27" i="82"/>
  <c r="R27" i="82"/>
  <c r="Q27" i="82"/>
  <c r="P27" i="82"/>
  <c r="O27" i="82"/>
  <c r="N27" i="82"/>
  <c r="M27" i="82"/>
  <c r="L27" i="82"/>
  <c r="K27" i="82"/>
  <c r="J27" i="82"/>
  <c r="I27" i="82"/>
  <c r="H27" i="82"/>
  <c r="G27" i="82"/>
  <c r="F27" i="82"/>
  <c r="E27" i="82"/>
  <c r="D27" i="82"/>
  <c r="C27" i="82"/>
  <c r="AA27" i="83"/>
  <c r="Y27" i="83"/>
  <c r="X27" i="83"/>
  <c r="Z27" i="83" s="1"/>
  <c r="W27" i="83"/>
  <c r="V27" i="83"/>
  <c r="U27" i="83"/>
  <c r="T27" i="83"/>
  <c r="S27" i="83"/>
  <c r="R27" i="83"/>
  <c r="Q27" i="83"/>
  <c r="P27" i="83"/>
  <c r="O27" i="83"/>
  <c r="N27" i="83"/>
  <c r="M27" i="83"/>
  <c r="L27" i="83"/>
  <c r="K27" i="83"/>
  <c r="J27" i="83"/>
  <c r="I27" i="83"/>
  <c r="H27" i="83"/>
  <c r="G27" i="83"/>
  <c r="F27" i="83"/>
  <c r="E27" i="83"/>
  <c r="D27" i="83"/>
  <c r="C27" i="83"/>
  <c r="AA27" i="84"/>
  <c r="Y27" i="84"/>
  <c r="X27" i="84"/>
  <c r="Z27" i="84" s="1"/>
  <c r="W27" i="84"/>
  <c r="V27" i="84"/>
  <c r="U27" i="84"/>
  <c r="T27" i="84"/>
  <c r="S27" i="84"/>
  <c r="R27" i="84"/>
  <c r="Q27" i="84"/>
  <c r="P27" i="84"/>
  <c r="O27" i="84"/>
  <c r="N27" i="84"/>
  <c r="M27" i="84"/>
  <c r="L27" i="84"/>
  <c r="K27" i="84"/>
  <c r="J27" i="84"/>
  <c r="I27" i="84"/>
  <c r="H27" i="84"/>
  <c r="G27" i="84"/>
  <c r="F27" i="84"/>
  <c r="E27" i="84"/>
  <c r="D27" i="84"/>
  <c r="C27" i="84"/>
  <c r="AA27" i="85"/>
  <c r="Y27" i="85"/>
  <c r="X27" i="85"/>
  <c r="Z27" i="85" s="1"/>
  <c r="W27" i="85"/>
  <c r="V27" i="85"/>
  <c r="U27" i="85"/>
  <c r="T27" i="85"/>
  <c r="S27" i="85"/>
  <c r="R27" i="85"/>
  <c r="Q27" i="85"/>
  <c r="P27" i="85"/>
  <c r="O27" i="85"/>
  <c r="N27" i="85"/>
  <c r="M27" i="85"/>
  <c r="L27" i="85"/>
  <c r="K27" i="85"/>
  <c r="J27" i="85"/>
  <c r="I27" i="85"/>
  <c r="H27" i="85"/>
  <c r="G27" i="85"/>
  <c r="F27" i="85"/>
  <c r="E27" i="85"/>
  <c r="D27" i="85"/>
  <c r="C27" i="85"/>
  <c r="AA27" i="86"/>
  <c r="Y27" i="86"/>
  <c r="X27" i="86"/>
  <c r="Z27" i="86" s="1"/>
  <c r="W27" i="86"/>
  <c r="V27" i="86"/>
  <c r="U27" i="86"/>
  <c r="T27" i="86"/>
  <c r="S27" i="86"/>
  <c r="R27" i="86"/>
  <c r="Q27" i="86"/>
  <c r="P27" i="86"/>
  <c r="O27" i="86"/>
  <c r="N27" i="86"/>
  <c r="M27" i="86"/>
  <c r="L27" i="86"/>
  <c r="K27" i="86"/>
  <c r="J27" i="86"/>
  <c r="I27" i="86"/>
  <c r="H27" i="86"/>
  <c r="G27" i="86"/>
  <c r="F27" i="86"/>
  <c r="E27" i="86"/>
  <c r="D27" i="86"/>
  <c r="C27" i="86"/>
  <c r="AA27" i="87"/>
  <c r="Y27" i="87"/>
  <c r="X27" i="87"/>
  <c r="Z27" i="87" s="1"/>
  <c r="W27" i="87"/>
  <c r="V27" i="87"/>
  <c r="U27" i="87"/>
  <c r="T27" i="87"/>
  <c r="S27" i="87"/>
  <c r="R27" i="87"/>
  <c r="Q27" i="87"/>
  <c r="P27" i="87"/>
  <c r="O27" i="87"/>
  <c r="N27" i="87"/>
  <c r="M27" i="87"/>
  <c r="L27" i="87"/>
  <c r="K27" i="87"/>
  <c r="J27" i="87"/>
  <c r="I27" i="87"/>
  <c r="H27" i="87"/>
  <c r="G27" i="87"/>
  <c r="F27" i="87"/>
  <c r="E27" i="87"/>
  <c r="D27" i="87"/>
  <c r="C27" i="87"/>
  <c r="AA27" i="88"/>
  <c r="Y27" i="88"/>
  <c r="X27" i="88"/>
  <c r="Z27" i="88" s="1"/>
  <c r="W27" i="88"/>
  <c r="V27" i="88"/>
  <c r="U27" i="88"/>
  <c r="T27" i="88"/>
  <c r="S27" i="88"/>
  <c r="R27" i="88"/>
  <c r="Q27" i="88"/>
  <c r="P27" i="88"/>
  <c r="O27" i="88"/>
  <c r="N27" i="88"/>
  <c r="M27" i="88"/>
  <c r="L27" i="88"/>
  <c r="K27" i="88"/>
  <c r="J27" i="88"/>
  <c r="I27" i="88"/>
  <c r="H27" i="88"/>
  <c r="G27" i="88"/>
  <c r="F27" i="88"/>
  <c r="E27" i="88"/>
  <c r="D27" i="88"/>
  <c r="C27" i="88"/>
  <c r="AA27" i="89"/>
  <c r="Y27" i="89"/>
  <c r="X27" i="89"/>
  <c r="Z27" i="89" s="1"/>
  <c r="W27" i="89"/>
  <c r="V27" i="89"/>
  <c r="U27" i="89"/>
  <c r="T27" i="89"/>
  <c r="S27" i="89"/>
  <c r="R27" i="89"/>
  <c r="Q27" i="89"/>
  <c r="P27" i="89"/>
  <c r="O27" i="89"/>
  <c r="N27" i="89"/>
  <c r="M27" i="89"/>
  <c r="L27" i="89"/>
  <c r="K27" i="89"/>
  <c r="J27" i="89"/>
  <c r="I27" i="89"/>
  <c r="H27" i="89"/>
  <c r="G27" i="89"/>
  <c r="F27" i="89"/>
  <c r="E27" i="89"/>
  <c r="D27" i="89"/>
  <c r="C27" i="89"/>
  <c r="AA27" i="90"/>
  <c r="Y27" i="90"/>
  <c r="X27" i="90"/>
  <c r="Z27" i="90" s="1"/>
  <c r="W27" i="90"/>
  <c r="V27" i="90"/>
  <c r="U27" i="90"/>
  <c r="T27" i="90"/>
  <c r="S27" i="90"/>
  <c r="R27" i="90"/>
  <c r="Q27" i="90"/>
  <c r="P27" i="90"/>
  <c r="O27" i="90"/>
  <c r="N27" i="90"/>
  <c r="M27" i="90"/>
  <c r="L27" i="90"/>
  <c r="K27" i="90"/>
  <c r="J27" i="90"/>
  <c r="I27" i="90"/>
  <c r="H27" i="90"/>
  <c r="G27" i="90"/>
  <c r="F27" i="90"/>
  <c r="E27" i="90"/>
  <c r="D27" i="90"/>
  <c r="C27" i="90"/>
  <c r="AA27" i="91"/>
  <c r="Y27" i="91"/>
  <c r="X27" i="91"/>
  <c r="Z27" i="91" s="1"/>
  <c r="W27" i="91"/>
  <c r="V27" i="91"/>
  <c r="U27" i="91"/>
  <c r="T27" i="91"/>
  <c r="S27" i="91"/>
  <c r="R27" i="91"/>
  <c r="Q27" i="91"/>
  <c r="P27" i="91"/>
  <c r="O27" i="91"/>
  <c r="N27" i="91"/>
  <c r="M27" i="91"/>
  <c r="L27" i="91"/>
  <c r="K27" i="91"/>
  <c r="J27" i="91"/>
  <c r="I27" i="91"/>
  <c r="H27" i="91"/>
  <c r="G27" i="91"/>
  <c r="F27" i="91"/>
  <c r="E27" i="91"/>
  <c r="D27" i="91"/>
  <c r="C27" i="91"/>
  <c r="AA27" i="92"/>
  <c r="Y27" i="92"/>
  <c r="X27" i="92"/>
  <c r="Z27" i="92" s="1"/>
  <c r="W27" i="92"/>
  <c r="V27" i="92"/>
  <c r="U27" i="92"/>
  <c r="T27" i="92"/>
  <c r="S27" i="92"/>
  <c r="R27" i="92"/>
  <c r="Q27" i="92"/>
  <c r="P27" i="92"/>
  <c r="O27" i="92"/>
  <c r="N27" i="92"/>
  <c r="M27" i="92"/>
  <c r="L27" i="92"/>
  <c r="K27" i="92"/>
  <c r="J27" i="92"/>
  <c r="I27" i="92"/>
  <c r="H27" i="92"/>
  <c r="G27" i="92"/>
  <c r="F27" i="92"/>
  <c r="E27" i="92"/>
  <c r="D27" i="92"/>
  <c r="C27" i="92"/>
  <c r="AA27" i="93"/>
  <c r="Y27" i="93"/>
  <c r="X27" i="93"/>
  <c r="Z27" i="93" s="1"/>
  <c r="W27" i="93"/>
  <c r="V27" i="93"/>
  <c r="U27" i="93"/>
  <c r="T27" i="93"/>
  <c r="S27" i="93"/>
  <c r="R27" i="93"/>
  <c r="Q27" i="93"/>
  <c r="P27" i="93"/>
  <c r="O27" i="93"/>
  <c r="N27" i="93"/>
  <c r="M27" i="93"/>
  <c r="L27" i="93"/>
  <c r="K27" i="93"/>
  <c r="J27" i="93"/>
  <c r="I27" i="93"/>
  <c r="H27" i="93"/>
  <c r="G27" i="93"/>
  <c r="F27" i="93"/>
  <c r="E27" i="93"/>
  <c r="D27" i="93"/>
  <c r="C27" i="93"/>
  <c r="AA27" i="94"/>
  <c r="Y27" i="94"/>
  <c r="X27" i="94"/>
  <c r="Z27" i="94" s="1"/>
  <c r="W27" i="94"/>
  <c r="V27" i="94"/>
  <c r="U27" i="94"/>
  <c r="T27" i="94"/>
  <c r="S27" i="94"/>
  <c r="R27" i="94"/>
  <c r="Q27" i="94"/>
  <c r="P27" i="94"/>
  <c r="O27" i="94"/>
  <c r="N27" i="94"/>
  <c r="M27" i="94"/>
  <c r="L27" i="94"/>
  <c r="K27" i="94"/>
  <c r="J27" i="94"/>
  <c r="I27" i="94"/>
  <c r="H27" i="94"/>
  <c r="G27" i="94"/>
  <c r="F27" i="94"/>
  <c r="E27" i="94"/>
  <c r="D27" i="94"/>
  <c r="C27" i="94"/>
  <c r="AA27" i="95"/>
  <c r="Y27" i="95"/>
  <c r="X27" i="95"/>
  <c r="Z27" i="95" s="1"/>
  <c r="W27" i="95"/>
  <c r="V27" i="95"/>
  <c r="U27" i="95"/>
  <c r="T27" i="95"/>
  <c r="S27" i="95"/>
  <c r="R27" i="95"/>
  <c r="Q27" i="95"/>
  <c r="P27" i="95"/>
  <c r="O27" i="95"/>
  <c r="N27" i="95"/>
  <c r="M27" i="95"/>
  <c r="L27" i="95"/>
  <c r="K27" i="95"/>
  <c r="J27" i="95"/>
  <c r="I27" i="95"/>
  <c r="H27" i="95"/>
  <c r="G27" i="95"/>
  <c r="F27" i="95"/>
  <c r="E27" i="95"/>
  <c r="D27" i="95"/>
  <c r="C27" i="95"/>
  <c r="AA27" i="96"/>
  <c r="Y27" i="96"/>
  <c r="X27" i="96"/>
  <c r="Z27" i="96" s="1"/>
  <c r="W27" i="96"/>
  <c r="V27" i="96"/>
  <c r="U27" i="96"/>
  <c r="T27" i="96"/>
  <c r="S27" i="96"/>
  <c r="R27" i="96"/>
  <c r="Q27" i="96"/>
  <c r="P27" i="96"/>
  <c r="O27" i="96"/>
  <c r="N27" i="96"/>
  <c r="M27" i="96"/>
  <c r="L27" i="96"/>
  <c r="K27" i="96"/>
  <c r="J27" i="96"/>
  <c r="I27" i="96"/>
  <c r="H27" i="96"/>
  <c r="G27" i="96"/>
  <c r="F27" i="96"/>
  <c r="E27" i="96"/>
  <c r="D27" i="96"/>
  <c r="C27" i="96"/>
  <c r="AA27" i="97"/>
  <c r="Y27" i="97"/>
  <c r="X27" i="97"/>
  <c r="Z27" i="97" s="1"/>
  <c r="W27" i="97"/>
  <c r="V27" i="97"/>
  <c r="U27" i="97"/>
  <c r="T27" i="97"/>
  <c r="S27" i="97"/>
  <c r="R27" i="97"/>
  <c r="Q27" i="97"/>
  <c r="P27" i="97"/>
  <c r="O27" i="97"/>
  <c r="N27" i="97"/>
  <c r="M27" i="97"/>
  <c r="L27" i="97"/>
  <c r="K27" i="97"/>
  <c r="J27" i="97"/>
  <c r="I27" i="97"/>
  <c r="H27" i="97"/>
  <c r="G27" i="97"/>
  <c r="F27" i="97"/>
  <c r="E27" i="97"/>
  <c r="D27" i="97"/>
  <c r="C27" i="97"/>
  <c r="AA27" i="98"/>
  <c r="Y27" i="98"/>
  <c r="X27" i="98"/>
  <c r="Z27" i="98" s="1"/>
  <c r="W27" i="98"/>
  <c r="V27" i="98"/>
  <c r="U27" i="98"/>
  <c r="T27" i="98"/>
  <c r="S27" i="98"/>
  <c r="R27" i="98"/>
  <c r="Q27" i="98"/>
  <c r="P27" i="98"/>
  <c r="O27" i="98"/>
  <c r="N27" i="98"/>
  <c r="M27" i="98"/>
  <c r="L27" i="98"/>
  <c r="K27" i="98"/>
  <c r="J27" i="98"/>
  <c r="I27" i="98"/>
  <c r="H27" i="98"/>
  <c r="G27" i="98"/>
  <c r="F27" i="98"/>
  <c r="E27" i="98"/>
  <c r="D27" i="98"/>
  <c r="C27" i="98"/>
  <c r="AA27" i="99"/>
  <c r="Y27" i="99"/>
  <c r="X27" i="99"/>
  <c r="Z27" i="99" s="1"/>
  <c r="W27" i="99"/>
  <c r="V27" i="99"/>
  <c r="U27" i="99"/>
  <c r="T27" i="99"/>
  <c r="S27" i="99"/>
  <c r="R27" i="99"/>
  <c r="Q27" i="99"/>
  <c r="P27" i="99"/>
  <c r="O27" i="99"/>
  <c r="N27" i="99"/>
  <c r="M27" i="99"/>
  <c r="L27" i="99"/>
  <c r="K27" i="99"/>
  <c r="J27" i="99"/>
  <c r="I27" i="99"/>
  <c r="H27" i="99"/>
  <c r="G27" i="99"/>
  <c r="F27" i="99"/>
  <c r="E27" i="99"/>
  <c r="D27" i="99"/>
  <c r="C27" i="99"/>
  <c r="AA27" i="100"/>
  <c r="Y27" i="100"/>
  <c r="X27" i="100"/>
  <c r="Z27" i="100" s="1"/>
  <c r="W27" i="100"/>
  <c r="V27" i="100"/>
  <c r="U27" i="100"/>
  <c r="T27" i="100"/>
  <c r="S27" i="100"/>
  <c r="R27" i="100"/>
  <c r="Q27" i="100"/>
  <c r="P27" i="100"/>
  <c r="O27" i="100"/>
  <c r="N27" i="100"/>
  <c r="M27" i="100"/>
  <c r="L27" i="100"/>
  <c r="K27" i="100"/>
  <c r="J27" i="100"/>
  <c r="I27" i="100"/>
  <c r="H27" i="100"/>
  <c r="G27" i="100"/>
  <c r="F27" i="100"/>
  <c r="E27" i="100"/>
  <c r="D27" i="100"/>
  <c r="C27" i="100"/>
  <c r="AA27" i="101"/>
  <c r="Y27" i="101"/>
  <c r="X27" i="101"/>
  <c r="Z27" i="101" s="1"/>
  <c r="W27" i="101"/>
  <c r="V27" i="101"/>
  <c r="U27" i="101"/>
  <c r="T27" i="101"/>
  <c r="S27" i="101"/>
  <c r="R27" i="101"/>
  <c r="Q27" i="101"/>
  <c r="P27" i="101"/>
  <c r="O27" i="101"/>
  <c r="N27" i="101"/>
  <c r="M27" i="101"/>
  <c r="L27" i="101"/>
  <c r="K27" i="101"/>
  <c r="J27" i="101"/>
  <c r="I27" i="101"/>
  <c r="H27" i="101"/>
  <c r="G27" i="101"/>
  <c r="F27" i="101"/>
  <c r="E27" i="101"/>
  <c r="D27" i="101"/>
  <c r="C27" i="101"/>
  <c r="AA27" i="102"/>
  <c r="Y27" i="102"/>
  <c r="X27" i="102"/>
  <c r="Z27" i="102" s="1"/>
  <c r="W27" i="102"/>
  <c r="V27" i="102"/>
  <c r="U27" i="102"/>
  <c r="T27" i="102"/>
  <c r="S27" i="102"/>
  <c r="R27" i="102"/>
  <c r="Q27" i="102"/>
  <c r="P27" i="102"/>
  <c r="O27" i="102"/>
  <c r="N27" i="102"/>
  <c r="M27" i="102"/>
  <c r="L27" i="102"/>
  <c r="K27" i="102"/>
  <c r="J27" i="102"/>
  <c r="I27" i="102"/>
  <c r="H27" i="102"/>
  <c r="G27" i="102"/>
  <c r="F27" i="102"/>
  <c r="E27" i="102"/>
  <c r="D27" i="102"/>
  <c r="C27" i="102"/>
  <c r="AA27" i="103"/>
  <c r="Y27" i="103"/>
  <c r="X27" i="103"/>
  <c r="Z27" i="103" s="1"/>
  <c r="W27" i="103"/>
  <c r="V27" i="103"/>
  <c r="U27" i="103"/>
  <c r="T27" i="103"/>
  <c r="S27" i="103"/>
  <c r="R27" i="103"/>
  <c r="Q27" i="103"/>
  <c r="P27" i="103"/>
  <c r="O27" i="103"/>
  <c r="N27" i="103"/>
  <c r="M27" i="103"/>
  <c r="L27" i="103"/>
  <c r="K27" i="103"/>
  <c r="J27" i="103"/>
  <c r="I27" i="103"/>
  <c r="H27" i="103"/>
  <c r="G27" i="103"/>
  <c r="F27" i="103"/>
  <c r="E27" i="103"/>
  <c r="D27" i="103"/>
  <c r="C27" i="103"/>
  <c r="AA27" i="104"/>
  <c r="Y27" i="104"/>
  <c r="X27" i="104"/>
  <c r="Z27" i="104" s="1"/>
  <c r="W27" i="104"/>
  <c r="V27" i="104"/>
  <c r="U27" i="104"/>
  <c r="T27" i="104"/>
  <c r="S27" i="104"/>
  <c r="R27" i="104"/>
  <c r="Q27" i="104"/>
  <c r="P27" i="104"/>
  <c r="O27" i="104"/>
  <c r="N27" i="104"/>
  <c r="M27" i="104"/>
  <c r="L27" i="104"/>
  <c r="K27" i="104"/>
  <c r="J27" i="104"/>
  <c r="I27" i="104"/>
  <c r="H27" i="104"/>
  <c r="G27" i="104"/>
  <c r="F27" i="104"/>
  <c r="E27" i="104"/>
  <c r="D27" i="104"/>
  <c r="C27" i="104"/>
  <c r="AA27" i="105"/>
  <c r="Y27" i="105"/>
  <c r="X27" i="105"/>
  <c r="Z27" i="105" s="1"/>
  <c r="W27" i="105"/>
  <c r="V27" i="105"/>
  <c r="U27" i="105"/>
  <c r="T27" i="105"/>
  <c r="S27" i="105"/>
  <c r="R27" i="105"/>
  <c r="Q27" i="105"/>
  <c r="P27" i="105"/>
  <c r="O27" i="105"/>
  <c r="N27" i="105"/>
  <c r="M27" i="105"/>
  <c r="L27" i="105"/>
  <c r="K27" i="105"/>
  <c r="J27" i="105"/>
  <c r="I27" i="105"/>
  <c r="H27" i="105"/>
  <c r="G27" i="105"/>
  <c r="F27" i="105"/>
  <c r="E27" i="105"/>
  <c r="D27" i="105"/>
  <c r="C27" i="105"/>
  <c r="AA27" i="106"/>
  <c r="Y27" i="106"/>
  <c r="X27" i="106"/>
  <c r="Z27" i="106" s="1"/>
  <c r="W27" i="106"/>
  <c r="V27" i="106"/>
  <c r="U27" i="106"/>
  <c r="T27" i="106"/>
  <c r="S27" i="106"/>
  <c r="R27" i="106"/>
  <c r="Q27" i="106"/>
  <c r="P27" i="106"/>
  <c r="O27" i="106"/>
  <c r="N27" i="106"/>
  <c r="M27" i="106"/>
  <c r="L27" i="106"/>
  <c r="K27" i="106"/>
  <c r="J27" i="106"/>
  <c r="I27" i="106"/>
  <c r="H27" i="106"/>
  <c r="G27" i="106"/>
  <c r="F27" i="106"/>
  <c r="E27" i="106"/>
  <c r="D27" i="106"/>
  <c r="C27" i="106"/>
  <c r="AA27" i="107"/>
  <c r="Y27" i="107"/>
  <c r="X27" i="107"/>
  <c r="Z27" i="107" s="1"/>
  <c r="W27" i="107"/>
  <c r="V27" i="107"/>
  <c r="U27" i="107"/>
  <c r="T27" i="107"/>
  <c r="S27" i="107"/>
  <c r="R27" i="107"/>
  <c r="Q27" i="107"/>
  <c r="P27" i="107"/>
  <c r="O27" i="107"/>
  <c r="N27" i="107"/>
  <c r="M27" i="107"/>
  <c r="L27" i="107"/>
  <c r="K27" i="107"/>
  <c r="J27" i="107"/>
  <c r="I27" i="107"/>
  <c r="H27" i="107"/>
  <c r="G27" i="107"/>
  <c r="F27" i="107"/>
  <c r="E27" i="107"/>
  <c r="D27" i="107"/>
  <c r="C27" i="107"/>
  <c r="AA27" i="108"/>
  <c r="Y27" i="108"/>
  <c r="X27" i="108"/>
  <c r="Z27" i="108" s="1"/>
  <c r="W27" i="108"/>
  <c r="V27" i="108"/>
  <c r="U27" i="108"/>
  <c r="T27" i="108"/>
  <c r="S27" i="108"/>
  <c r="R27" i="108"/>
  <c r="Q27" i="108"/>
  <c r="P27" i="108"/>
  <c r="O27" i="108"/>
  <c r="N27" i="108"/>
  <c r="M27" i="108"/>
  <c r="L27" i="108"/>
  <c r="K27" i="108"/>
  <c r="J27" i="108"/>
  <c r="I27" i="108"/>
  <c r="H27" i="108"/>
  <c r="G27" i="108"/>
  <c r="F27" i="108"/>
  <c r="E27" i="108"/>
  <c r="D27" i="108"/>
  <c r="C27" i="108"/>
  <c r="AA27" i="109"/>
  <c r="Y27" i="109"/>
  <c r="X27" i="109"/>
  <c r="Z27" i="109" s="1"/>
  <c r="W27" i="109"/>
  <c r="V27" i="109"/>
  <c r="U27" i="109"/>
  <c r="T27" i="109"/>
  <c r="S27" i="109"/>
  <c r="R27" i="109"/>
  <c r="Q27" i="109"/>
  <c r="P27" i="109"/>
  <c r="O27" i="109"/>
  <c r="N27" i="109"/>
  <c r="M27" i="109"/>
  <c r="L27" i="109"/>
  <c r="K27" i="109"/>
  <c r="J27" i="109"/>
  <c r="I27" i="109"/>
  <c r="H27" i="109"/>
  <c r="G27" i="109"/>
  <c r="F27" i="109"/>
  <c r="E27" i="109"/>
  <c r="D27" i="109"/>
  <c r="C27" i="109"/>
  <c r="AA27" i="110"/>
  <c r="Y27" i="110"/>
  <c r="X27" i="110"/>
  <c r="Z27" i="110" s="1"/>
  <c r="W27" i="110"/>
  <c r="V27" i="110"/>
  <c r="U27" i="110"/>
  <c r="T27" i="110"/>
  <c r="S27" i="110"/>
  <c r="R27" i="110"/>
  <c r="Q27" i="110"/>
  <c r="P27" i="110"/>
  <c r="O27" i="110"/>
  <c r="N27" i="110"/>
  <c r="M27" i="110"/>
  <c r="L27" i="110"/>
  <c r="K27" i="110"/>
  <c r="J27" i="110"/>
  <c r="I27" i="110"/>
  <c r="H27" i="110"/>
  <c r="G27" i="110"/>
  <c r="F27" i="110"/>
  <c r="E27" i="110"/>
  <c r="D27" i="110"/>
  <c r="C27" i="110"/>
  <c r="AA27" i="111"/>
  <c r="Y27" i="111"/>
  <c r="X27" i="111"/>
  <c r="Z27" i="111" s="1"/>
  <c r="W27" i="111"/>
  <c r="V27" i="111"/>
  <c r="U27" i="111"/>
  <c r="T27" i="111"/>
  <c r="S27" i="111"/>
  <c r="R27" i="111"/>
  <c r="Q27" i="111"/>
  <c r="P27" i="111"/>
  <c r="O27" i="111"/>
  <c r="N27" i="111"/>
  <c r="M27" i="111"/>
  <c r="L27" i="111"/>
  <c r="K27" i="111"/>
  <c r="J27" i="111"/>
  <c r="I27" i="111"/>
  <c r="H27" i="111"/>
  <c r="G27" i="111"/>
  <c r="F27" i="111"/>
  <c r="E27" i="111"/>
  <c r="D27" i="111"/>
  <c r="C27" i="111"/>
  <c r="AA27" i="112"/>
  <c r="Y27" i="112"/>
  <c r="X27" i="112"/>
  <c r="Z27" i="112" s="1"/>
  <c r="W27" i="112"/>
  <c r="V27" i="112"/>
  <c r="U27" i="112"/>
  <c r="T27" i="112"/>
  <c r="S27" i="112"/>
  <c r="R27" i="112"/>
  <c r="Q27" i="112"/>
  <c r="P27" i="112"/>
  <c r="O27" i="112"/>
  <c r="N27" i="112"/>
  <c r="M27" i="112"/>
  <c r="L27" i="112"/>
  <c r="K27" i="112"/>
  <c r="J27" i="112"/>
  <c r="I27" i="112"/>
  <c r="H27" i="112"/>
  <c r="G27" i="112"/>
  <c r="F27" i="112"/>
  <c r="E27" i="112"/>
  <c r="D27" i="112"/>
  <c r="C27" i="112"/>
  <c r="AA27" i="113"/>
  <c r="Y27" i="113"/>
  <c r="X27" i="113"/>
  <c r="Z27" i="113" s="1"/>
  <c r="W27" i="113"/>
  <c r="V27" i="113"/>
  <c r="U27" i="113"/>
  <c r="T27" i="113"/>
  <c r="S27" i="113"/>
  <c r="R27" i="113"/>
  <c r="Q27" i="113"/>
  <c r="P27" i="113"/>
  <c r="O27" i="113"/>
  <c r="N27" i="113"/>
  <c r="M27" i="113"/>
  <c r="L27" i="113"/>
  <c r="K27" i="113"/>
  <c r="J27" i="113"/>
  <c r="I27" i="113"/>
  <c r="H27" i="113"/>
  <c r="G27" i="113"/>
  <c r="F27" i="113"/>
  <c r="E27" i="113"/>
  <c r="D27" i="113"/>
  <c r="C27" i="113"/>
  <c r="AA27" i="114"/>
  <c r="Y27" i="114"/>
  <c r="X27" i="114"/>
  <c r="Z27" i="114" s="1"/>
  <c r="W27" i="114"/>
  <c r="V27" i="114"/>
  <c r="U27" i="114"/>
  <c r="T27" i="114"/>
  <c r="S27" i="114"/>
  <c r="R27" i="114"/>
  <c r="Q27" i="114"/>
  <c r="P27" i="114"/>
  <c r="O27" i="114"/>
  <c r="N27" i="114"/>
  <c r="M27" i="114"/>
  <c r="L27" i="114"/>
  <c r="K27" i="114"/>
  <c r="J27" i="114"/>
  <c r="I27" i="114"/>
  <c r="H27" i="114"/>
  <c r="G27" i="114"/>
  <c r="F27" i="114"/>
  <c r="E27" i="114"/>
  <c r="D27" i="114"/>
  <c r="C27" i="114"/>
  <c r="AA27" i="115"/>
  <c r="Y27" i="115"/>
  <c r="X27" i="115"/>
  <c r="Z27" i="115" s="1"/>
  <c r="W27" i="115"/>
  <c r="V27" i="115"/>
  <c r="U27" i="115"/>
  <c r="T27" i="115"/>
  <c r="S27" i="115"/>
  <c r="R27" i="115"/>
  <c r="Q27" i="115"/>
  <c r="P27" i="115"/>
  <c r="O27" i="115"/>
  <c r="N27" i="115"/>
  <c r="M27" i="115"/>
  <c r="L27" i="115"/>
  <c r="K27" i="115"/>
  <c r="J27" i="115"/>
  <c r="I27" i="115"/>
  <c r="H27" i="115"/>
  <c r="G27" i="115"/>
  <c r="F27" i="115"/>
  <c r="E27" i="115"/>
  <c r="D27" i="115"/>
  <c r="C27" i="115"/>
  <c r="AA27" i="116"/>
  <c r="Y27" i="116"/>
  <c r="X27" i="116"/>
  <c r="Z27" i="116" s="1"/>
  <c r="W27" i="116"/>
  <c r="V27" i="116"/>
  <c r="U27" i="116"/>
  <c r="T27" i="116"/>
  <c r="S27" i="116"/>
  <c r="R27" i="116"/>
  <c r="Q27" i="116"/>
  <c r="P27" i="116"/>
  <c r="O27" i="116"/>
  <c r="N27" i="116"/>
  <c r="M27" i="116"/>
  <c r="L27" i="116"/>
  <c r="K27" i="116"/>
  <c r="J27" i="116"/>
  <c r="I27" i="116"/>
  <c r="H27" i="116"/>
  <c r="G27" i="116"/>
  <c r="F27" i="116"/>
  <c r="E27" i="116"/>
  <c r="D27" i="116"/>
  <c r="C27" i="116"/>
  <c r="AA27" i="117"/>
  <c r="Y27" i="117"/>
  <c r="X27" i="117"/>
  <c r="Z27" i="117" s="1"/>
  <c r="W27" i="117"/>
  <c r="V27" i="117"/>
  <c r="U27" i="117"/>
  <c r="T27" i="117"/>
  <c r="S27" i="117"/>
  <c r="R27" i="117"/>
  <c r="Q27" i="117"/>
  <c r="P27" i="117"/>
  <c r="O27" i="117"/>
  <c r="N27" i="117"/>
  <c r="M27" i="117"/>
  <c r="L27" i="117"/>
  <c r="K27" i="117"/>
  <c r="J27" i="117"/>
  <c r="I27" i="117"/>
  <c r="H27" i="117"/>
  <c r="G27" i="117"/>
  <c r="F27" i="117"/>
  <c r="E27" i="117"/>
  <c r="D27" i="117"/>
  <c r="C27" i="117"/>
  <c r="AA27" i="118"/>
  <c r="Y27" i="118"/>
  <c r="X27" i="118"/>
  <c r="Z27" i="118" s="1"/>
  <c r="W27" i="118"/>
  <c r="V27" i="118"/>
  <c r="U27" i="118"/>
  <c r="T27" i="118"/>
  <c r="S27" i="118"/>
  <c r="R27" i="118"/>
  <c r="Q27" i="118"/>
  <c r="P27" i="118"/>
  <c r="O27" i="118"/>
  <c r="N27" i="118"/>
  <c r="M27" i="118"/>
  <c r="L27" i="118"/>
  <c r="K27" i="118"/>
  <c r="J27" i="118"/>
  <c r="I27" i="118"/>
  <c r="H27" i="118"/>
  <c r="G27" i="118"/>
  <c r="F27" i="118"/>
  <c r="E27" i="118"/>
  <c r="D27" i="118"/>
  <c r="C27" i="118"/>
  <c r="AA27" i="119"/>
  <c r="Y27" i="119"/>
  <c r="X27" i="119"/>
  <c r="Z27" i="119" s="1"/>
  <c r="W27" i="119"/>
  <c r="V27" i="119"/>
  <c r="U27" i="119"/>
  <c r="T27" i="119"/>
  <c r="S27" i="119"/>
  <c r="R27" i="119"/>
  <c r="Q27" i="119"/>
  <c r="P27" i="119"/>
  <c r="O27" i="119"/>
  <c r="N27" i="119"/>
  <c r="M27" i="119"/>
  <c r="L27" i="119"/>
  <c r="K27" i="119"/>
  <c r="J27" i="119"/>
  <c r="I27" i="119"/>
  <c r="H27" i="119"/>
  <c r="G27" i="119"/>
  <c r="F27" i="119"/>
  <c r="E27" i="119"/>
  <c r="D27" i="119"/>
  <c r="C27" i="119"/>
  <c r="AA27" i="120"/>
  <c r="Y27" i="120"/>
  <c r="X27" i="120"/>
  <c r="Z27" i="120" s="1"/>
  <c r="W27" i="120"/>
  <c r="V27" i="120"/>
  <c r="U27" i="120"/>
  <c r="T27" i="120"/>
  <c r="S27" i="120"/>
  <c r="R27" i="120"/>
  <c r="Q27" i="120"/>
  <c r="P27" i="120"/>
  <c r="O27" i="120"/>
  <c r="N27" i="120"/>
  <c r="M27" i="120"/>
  <c r="L27" i="120"/>
  <c r="K27" i="120"/>
  <c r="J27" i="120"/>
  <c r="I27" i="120"/>
  <c r="H27" i="120"/>
  <c r="G27" i="120"/>
  <c r="F27" i="120"/>
  <c r="E27" i="120"/>
  <c r="D27" i="120"/>
  <c r="C27" i="120"/>
  <c r="AA27" i="121"/>
  <c r="Y27" i="121"/>
  <c r="X27" i="121"/>
  <c r="Z27" i="121" s="1"/>
  <c r="W27" i="121"/>
  <c r="V27" i="121"/>
  <c r="U27" i="121"/>
  <c r="T27" i="121"/>
  <c r="S27" i="121"/>
  <c r="R27" i="121"/>
  <c r="Q27" i="121"/>
  <c r="P27" i="121"/>
  <c r="O27" i="121"/>
  <c r="N27" i="121"/>
  <c r="M27" i="121"/>
  <c r="L27" i="121"/>
  <c r="K27" i="121"/>
  <c r="J27" i="121"/>
  <c r="I27" i="121"/>
  <c r="H27" i="121"/>
  <c r="G27" i="121"/>
  <c r="F27" i="121"/>
  <c r="E27" i="121"/>
  <c r="D27" i="121"/>
  <c r="C27" i="121"/>
  <c r="AA27" i="122"/>
  <c r="Y27" i="122"/>
  <c r="X27" i="122"/>
  <c r="Z27" i="122" s="1"/>
  <c r="W27" i="122"/>
  <c r="V27" i="122"/>
  <c r="U27" i="122"/>
  <c r="T27" i="122"/>
  <c r="S27" i="122"/>
  <c r="R27" i="122"/>
  <c r="Q27" i="122"/>
  <c r="P27" i="122"/>
  <c r="O27" i="122"/>
  <c r="N27" i="122"/>
  <c r="M27" i="122"/>
  <c r="L27" i="122"/>
  <c r="K27" i="122"/>
  <c r="J27" i="122"/>
  <c r="I27" i="122"/>
  <c r="H27" i="122"/>
  <c r="G27" i="122"/>
  <c r="F27" i="122"/>
  <c r="E27" i="122"/>
  <c r="D27" i="122"/>
  <c r="C27" i="122"/>
  <c r="AA27" i="123"/>
  <c r="Y27" i="123"/>
  <c r="X27" i="123"/>
  <c r="Z27" i="123" s="1"/>
  <c r="W27" i="123"/>
  <c r="V27" i="123"/>
  <c r="U27" i="123"/>
  <c r="T27" i="123"/>
  <c r="S27" i="123"/>
  <c r="R27" i="123"/>
  <c r="Q27" i="123"/>
  <c r="P27" i="123"/>
  <c r="O27" i="123"/>
  <c r="N27" i="123"/>
  <c r="M27" i="123"/>
  <c r="L27" i="123"/>
  <c r="K27" i="123"/>
  <c r="J27" i="123"/>
  <c r="I27" i="123"/>
  <c r="H27" i="123"/>
  <c r="G27" i="123"/>
  <c r="F27" i="123"/>
  <c r="E27" i="123"/>
  <c r="D27" i="123"/>
  <c r="C27" i="123"/>
  <c r="AA27" i="124"/>
  <c r="Y27" i="124"/>
  <c r="X27" i="124"/>
  <c r="Z27" i="124" s="1"/>
  <c r="W27" i="124"/>
  <c r="V27" i="124"/>
  <c r="U27" i="124"/>
  <c r="T27" i="124"/>
  <c r="S27" i="124"/>
  <c r="R27" i="124"/>
  <c r="Q27" i="124"/>
  <c r="P27" i="124"/>
  <c r="O27" i="124"/>
  <c r="N27" i="124"/>
  <c r="M27" i="124"/>
  <c r="L27" i="124"/>
  <c r="K27" i="124"/>
  <c r="J27" i="124"/>
  <c r="I27" i="124"/>
  <c r="H27" i="124"/>
  <c r="G27" i="124"/>
  <c r="F27" i="124"/>
  <c r="E27" i="124"/>
  <c r="D27" i="124"/>
  <c r="C27" i="124"/>
  <c r="AA27" i="125"/>
  <c r="Y27" i="125"/>
  <c r="X27" i="125"/>
  <c r="Z27" i="125" s="1"/>
  <c r="W27" i="125"/>
  <c r="V27" i="125"/>
  <c r="U27" i="125"/>
  <c r="T27" i="125"/>
  <c r="S27" i="125"/>
  <c r="R27" i="125"/>
  <c r="Q27" i="125"/>
  <c r="P27" i="125"/>
  <c r="O27" i="125"/>
  <c r="N27" i="125"/>
  <c r="M27" i="125"/>
  <c r="L27" i="125"/>
  <c r="K27" i="125"/>
  <c r="J27" i="125"/>
  <c r="I27" i="125"/>
  <c r="H27" i="125"/>
  <c r="G27" i="125"/>
  <c r="F27" i="125"/>
  <c r="E27" i="125"/>
  <c r="D27" i="125"/>
  <c r="C27" i="125"/>
  <c r="AA27" i="126"/>
  <c r="Y27" i="126"/>
  <c r="X27" i="126"/>
  <c r="Z27" i="126" s="1"/>
  <c r="W27" i="126"/>
  <c r="V27" i="126"/>
  <c r="U27" i="126"/>
  <c r="T27" i="126"/>
  <c r="S27" i="126"/>
  <c r="R27" i="126"/>
  <c r="Q27" i="126"/>
  <c r="P27" i="126"/>
  <c r="O27" i="126"/>
  <c r="N27" i="126"/>
  <c r="M27" i="126"/>
  <c r="L27" i="126"/>
  <c r="K27" i="126"/>
  <c r="J27" i="126"/>
  <c r="I27" i="126"/>
  <c r="H27" i="126"/>
  <c r="G27" i="126"/>
  <c r="F27" i="126"/>
  <c r="E27" i="126"/>
  <c r="D27" i="126"/>
  <c r="C27" i="126"/>
  <c r="AA27" i="127"/>
  <c r="Y27" i="127"/>
  <c r="X27" i="127"/>
  <c r="Z27" i="127" s="1"/>
  <c r="W27" i="127"/>
  <c r="V27" i="127"/>
  <c r="U27" i="127"/>
  <c r="T27" i="127"/>
  <c r="S27" i="127"/>
  <c r="R27" i="127"/>
  <c r="Q27" i="127"/>
  <c r="P27" i="127"/>
  <c r="O27" i="127"/>
  <c r="N27" i="127"/>
  <c r="M27" i="127"/>
  <c r="L27" i="127"/>
  <c r="K27" i="127"/>
  <c r="J27" i="127"/>
  <c r="I27" i="127"/>
  <c r="H27" i="127"/>
  <c r="G27" i="127"/>
  <c r="F27" i="127"/>
  <c r="E27" i="127"/>
  <c r="D27" i="127"/>
  <c r="C27" i="127"/>
  <c r="AA27" i="128"/>
  <c r="Y27" i="128"/>
  <c r="X27" i="128"/>
  <c r="Z27" i="128" s="1"/>
  <c r="W27" i="128"/>
  <c r="V27" i="128"/>
  <c r="U27" i="128"/>
  <c r="T27" i="128"/>
  <c r="S27" i="128"/>
  <c r="R27" i="128"/>
  <c r="Q27" i="128"/>
  <c r="P27" i="128"/>
  <c r="O27" i="128"/>
  <c r="N27" i="128"/>
  <c r="M27" i="128"/>
  <c r="L27" i="128"/>
  <c r="K27" i="128"/>
  <c r="J27" i="128"/>
  <c r="I27" i="128"/>
  <c r="H27" i="128"/>
  <c r="G27" i="128"/>
  <c r="F27" i="128"/>
  <c r="E27" i="128"/>
  <c r="D27" i="128"/>
  <c r="C27" i="128"/>
  <c r="AA27" i="129"/>
  <c r="Y27" i="129"/>
  <c r="X27" i="129"/>
  <c r="Z27" i="129" s="1"/>
  <c r="W27" i="129"/>
  <c r="V27" i="129"/>
  <c r="U27" i="129"/>
  <c r="T27" i="129"/>
  <c r="S27" i="129"/>
  <c r="R27" i="129"/>
  <c r="Q27" i="129"/>
  <c r="P27" i="129"/>
  <c r="O27" i="129"/>
  <c r="N27" i="129"/>
  <c r="M27" i="129"/>
  <c r="L27" i="129"/>
  <c r="K27" i="129"/>
  <c r="J27" i="129"/>
  <c r="I27" i="129"/>
  <c r="H27" i="129"/>
  <c r="G27" i="129"/>
  <c r="F27" i="129"/>
  <c r="E27" i="129"/>
  <c r="D27" i="129"/>
  <c r="C27" i="129"/>
  <c r="AA27" i="130"/>
  <c r="Y27" i="130"/>
  <c r="X27" i="130"/>
  <c r="Z27" i="130" s="1"/>
  <c r="W27" i="130"/>
  <c r="V27" i="130"/>
  <c r="U27" i="130"/>
  <c r="T27" i="130"/>
  <c r="S27" i="130"/>
  <c r="R27" i="130"/>
  <c r="Q27" i="130"/>
  <c r="P27" i="130"/>
  <c r="O27" i="130"/>
  <c r="N27" i="130"/>
  <c r="M27" i="130"/>
  <c r="L27" i="130"/>
  <c r="K27" i="130"/>
  <c r="J27" i="130"/>
  <c r="I27" i="130"/>
  <c r="H27" i="130"/>
  <c r="G27" i="130"/>
  <c r="F27" i="130"/>
  <c r="E27" i="130"/>
  <c r="D27" i="130"/>
  <c r="C27" i="130"/>
  <c r="AA27" i="131"/>
  <c r="Y27" i="131"/>
  <c r="X27" i="131"/>
  <c r="Z27" i="131" s="1"/>
  <c r="W27" i="131"/>
  <c r="V27" i="131"/>
  <c r="U27" i="131"/>
  <c r="T27" i="131"/>
  <c r="S27" i="131"/>
  <c r="R27" i="131"/>
  <c r="Q27" i="131"/>
  <c r="P27" i="131"/>
  <c r="O27" i="131"/>
  <c r="N27" i="131"/>
  <c r="M27" i="131"/>
  <c r="L27" i="131"/>
  <c r="K27" i="131"/>
  <c r="J27" i="131"/>
  <c r="I27" i="131"/>
  <c r="H27" i="131"/>
  <c r="G27" i="131"/>
  <c r="F27" i="131"/>
  <c r="E27" i="131"/>
  <c r="D27" i="131"/>
  <c r="C27" i="131"/>
  <c r="AA27" i="132"/>
  <c r="Y27" i="132"/>
  <c r="X27" i="132"/>
  <c r="Z27" i="132" s="1"/>
  <c r="W27" i="132"/>
  <c r="V27" i="132"/>
  <c r="U27" i="132"/>
  <c r="T27" i="132"/>
  <c r="S27" i="132"/>
  <c r="R27" i="132"/>
  <c r="Q27" i="132"/>
  <c r="P27" i="132"/>
  <c r="O27" i="132"/>
  <c r="N27" i="132"/>
  <c r="M27" i="132"/>
  <c r="L27" i="132"/>
  <c r="K27" i="132"/>
  <c r="J27" i="132"/>
  <c r="I27" i="132"/>
  <c r="H27" i="132"/>
  <c r="G27" i="132"/>
  <c r="F27" i="132"/>
  <c r="E27" i="132"/>
  <c r="D27" i="132"/>
  <c r="C27" i="132"/>
  <c r="AA27" i="133"/>
  <c r="Y27" i="133"/>
  <c r="X27" i="133"/>
  <c r="Z27" i="133" s="1"/>
  <c r="W27" i="133"/>
  <c r="V27" i="133"/>
  <c r="U27" i="133"/>
  <c r="T27" i="133"/>
  <c r="S27" i="133"/>
  <c r="R27" i="133"/>
  <c r="Q27" i="133"/>
  <c r="P27" i="133"/>
  <c r="O27" i="133"/>
  <c r="N27" i="133"/>
  <c r="M27" i="133"/>
  <c r="L27" i="133"/>
  <c r="K27" i="133"/>
  <c r="J27" i="133"/>
  <c r="I27" i="133"/>
  <c r="H27" i="133"/>
  <c r="G27" i="133"/>
  <c r="F27" i="133"/>
  <c r="E27" i="133"/>
  <c r="D27" i="133"/>
  <c r="C27" i="133"/>
  <c r="AA27" i="134"/>
  <c r="Y27" i="134"/>
  <c r="X27" i="134"/>
  <c r="Z27" i="134" s="1"/>
  <c r="W27" i="134"/>
  <c r="V27" i="134"/>
  <c r="U27" i="134"/>
  <c r="T27" i="134"/>
  <c r="S27" i="134"/>
  <c r="R27" i="134"/>
  <c r="Q27" i="134"/>
  <c r="P27" i="134"/>
  <c r="O27" i="134"/>
  <c r="N27" i="134"/>
  <c r="M27" i="134"/>
  <c r="L27" i="134"/>
  <c r="K27" i="134"/>
  <c r="J27" i="134"/>
  <c r="I27" i="134"/>
  <c r="H27" i="134"/>
  <c r="G27" i="134"/>
  <c r="F27" i="134"/>
  <c r="E27" i="134"/>
  <c r="D27" i="134"/>
  <c r="C27" i="134"/>
  <c r="AA27" i="135"/>
  <c r="Y27" i="135"/>
  <c r="X27" i="135"/>
  <c r="Z27" i="135" s="1"/>
  <c r="W27" i="135"/>
  <c r="V27" i="135"/>
  <c r="U27" i="135"/>
  <c r="T27" i="135"/>
  <c r="S27" i="135"/>
  <c r="R27" i="135"/>
  <c r="Q27" i="135"/>
  <c r="P27" i="135"/>
  <c r="O27" i="135"/>
  <c r="N27" i="135"/>
  <c r="M27" i="135"/>
  <c r="L27" i="135"/>
  <c r="K27" i="135"/>
  <c r="J27" i="135"/>
  <c r="I27" i="135"/>
  <c r="H27" i="135"/>
  <c r="G27" i="135"/>
  <c r="F27" i="135"/>
  <c r="E27" i="135"/>
  <c r="D27" i="135"/>
  <c r="C27" i="135"/>
  <c r="AA27" i="136"/>
  <c r="Y27" i="136"/>
  <c r="X27" i="136"/>
  <c r="Z27" i="136" s="1"/>
  <c r="W27" i="136"/>
  <c r="V27" i="136"/>
  <c r="U27" i="136"/>
  <c r="T27" i="136"/>
  <c r="S27" i="136"/>
  <c r="R27" i="136"/>
  <c r="Q27" i="136"/>
  <c r="P27" i="136"/>
  <c r="O27" i="136"/>
  <c r="N27" i="136"/>
  <c r="M27" i="136"/>
  <c r="L27" i="136"/>
  <c r="K27" i="136"/>
  <c r="J27" i="136"/>
  <c r="I27" i="136"/>
  <c r="H27" i="136"/>
  <c r="G27" i="136"/>
  <c r="F27" i="136"/>
  <c r="E27" i="136"/>
  <c r="D27" i="136"/>
  <c r="C27" i="136"/>
  <c r="AA27" i="137"/>
  <c r="Y27" i="137"/>
  <c r="X27" i="137"/>
  <c r="Z27" i="137" s="1"/>
  <c r="W27" i="137"/>
  <c r="V27" i="137"/>
  <c r="U27" i="137"/>
  <c r="T27" i="137"/>
  <c r="S27" i="137"/>
  <c r="R27" i="137"/>
  <c r="Q27" i="137"/>
  <c r="P27" i="137"/>
  <c r="O27" i="137"/>
  <c r="N27" i="137"/>
  <c r="M27" i="137"/>
  <c r="L27" i="137"/>
  <c r="K27" i="137"/>
  <c r="J27" i="137"/>
  <c r="I27" i="137"/>
  <c r="H27" i="137"/>
  <c r="G27" i="137"/>
  <c r="F27" i="137"/>
  <c r="E27" i="137"/>
  <c r="D27" i="137"/>
  <c r="C27" i="137"/>
  <c r="AA27" i="138"/>
  <c r="Y27" i="138"/>
  <c r="X27" i="138"/>
  <c r="Z27" i="138" s="1"/>
  <c r="W27" i="138"/>
  <c r="V27" i="138"/>
  <c r="U27" i="138"/>
  <c r="T27" i="138"/>
  <c r="S27" i="138"/>
  <c r="R27" i="138"/>
  <c r="Q27" i="138"/>
  <c r="P27" i="138"/>
  <c r="O27" i="138"/>
  <c r="N27" i="138"/>
  <c r="M27" i="138"/>
  <c r="L27" i="138"/>
  <c r="K27" i="138"/>
  <c r="J27" i="138"/>
  <c r="I27" i="138"/>
  <c r="H27" i="138"/>
  <c r="G27" i="138"/>
  <c r="F27" i="138"/>
  <c r="E27" i="138"/>
  <c r="D27" i="138"/>
  <c r="C27" i="138"/>
  <c r="AA27" i="139"/>
  <c r="Y27" i="139"/>
  <c r="X27" i="139"/>
  <c r="Z27" i="139" s="1"/>
  <c r="W27" i="139"/>
  <c r="V27" i="139"/>
  <c r="U27" i="139"/>
  <c r="T27" i="139"/>
  <c r="S27" i="139"/>
  <c r="R27" i="139"/>
  <c r="Q27" i="139"/>
  <c r="P27" i="139"/>
  <c r="O27" i="139"/>
  <c r="N27" i="139"/>
  <c r="M27" i="139"/>
  <c r="L27" i="139"/>
  <c r="K27" i="139"/>
  <c r="J27" i="139"/>
  <c r="I27" i="139"/>
  <c r="H27" i="139"/>
  <c r="G27" i="139"/>
  <c r="F27" i="139"/>
  <c r="E27" i="139"/>
  <c r="D27" i="139"/>
  <c r="C27" i="139"/>
  <c r="AA27" i="140"/>
  <c r="Y27" i="140"/>
  <c r="X27" i="140"/>
  <c r="Z27" i="140" s="1"/>
  <c r="W27" i="140"/>
  <c r="V27" i="140"/>
  <c r="U27" i="140"/>
  <c r="T27" i="140"/>
  <c r="S27" i="140"/>
  <c r="R27" i="140"/>
  <c r="Q27" i="140"/>
  <c r="P27" i="140"/>
  <c r="O27" i="140"/>
  <c r="N27" i="140"/>
  <c r="M27" i="140"/>
  <c r="L27" i="140"/>
  <c r="K27" i="140"/>
  <c r="J27" i="140"/>
  <c r="I27" i="140"/>
  <c r="H27" i="140"/>
  <c r="G27" i="140"/>
  <c r="F27" i="140"/>
  <c r="E27" i="140"/>
  <c r="D27" i="140"/>
  <c r="C27" i="140"/>
  <c r="AA27" i="141"/>
  <c r="Y27" i="141"/>
  <c r="X27" i="141"/>
  <c r="Z27" i="141" s="1"/>
  <c r="W27" i="141"/>
  <c r="V27" i="141"/>
  <c r="U27" i="141"/>
  <c r="T27" i="141"/>
  <c r="S27" i="141"/>
  <c r="R27" i="141"/>
  <c r="Q27" i="141"/>
  <c r="P27" i="141"/>
  <c r="O27" i="141"/>
  <c r="N27" i="141"/>
  <c r="M27" i="141"/>
  <c r="L27" i="141"/>
  <c r="K27" i="141"/>
  <c r="J27" i="141"/>
  <c r="I27" i="141"/>
  <c r="H27" i="141"/>
  <c r="G27" i="141"/>
  <c r="F27" i="141"/>
  <c r="E27" i="141"/>
  <c r="D27" i="141"/>
  <c r="C27" i="141"/>
  <c r="AA27" i="142"/>
  <c r="Y27" i="142"/>
  <c r="X27" i="142"/>
  <c r="Z27" i="142" s="1"/>
  <c r="W27" i="142"/>
  <c r="V27" i="142"/>
  <c r="U27" i="142"/>
  <c r="T27" i="142"/>
  <c r="S27" i="142"/>
  <c r="R27" i="142"/>
  <c r="Q27" i="142"/>
  <c r="P27" i="142"/>
  <c r="O27" i="142"/>
  <c r="N27" i="142"/>
  <c r="M27" i="142"/>
  <c r="L27" i="142"/>
  <c r="K27" i="142"/>
  <c r="J27" i="142"/>
  <c r="I27" i="142"/>
  <c r="H27" i="142"/>
  <c r="G27" i="142"/>
  <c r="F27" i="142"/>
  <c r="E27" i="142"/>
  <c r="D27" i="142"/>
  <c r="C27" i="142"/>
  <c r="AA27" i="143"/>
  <c r="Y27" i="143"/>
  <c r="X27" i="143"/>
  <c r="Z27" i="143" s="1"/>
  <c r="W27" i="143"/>
  <c r="V27" i="143"/>
  <c r="U27" i="143"/>
  <c r="T27" i="143"/>
  <c r="S27" i="143"/>
  <c r="R27" i="143"/>
  <c r="Q27" i="143"/>
  <c r="P27" i="143"/>
  <c r="O27" i="143"/>
  <c r="N27" i="143"/>
  <c r="M27" i="143"/>
  <c r="L27" i="143"/>
  <c r="K27" i="143"/>
  <c r="J27" i="143"/>
  <c r="I27" i="143"/>
  <c r="H27" i="143"/>
  <c r="G27" i="143"/>
  <c r="F27" i="143"/>
  <c r="E27" i="143"/>
  <c r="D27" i="143"/>
  <c r="C27" i="143"/>
  <c r="AA27" i="144"/>
  <c r="Y27" i="144"/>
  <c r="X27" i="144"/>
  <c r="Z27" i="144" s="1"/>
  <c r="W27" i="144"/>
  <c r="V27" i="144"/>
  <c r="U27" i="144"/>
  <c r="T27" i="144"/>
  <c r="S27" i="144"/>
  <c r="R27" i="144"/>
  <c r="Q27" i="144"/>
  <c r="P27" i="144"/>
  <c r="O27" i="144"/>
  <c r="N27" i="144"/>
  <c r="M27" i="144"/>
  <c r="L27" i="144"/>
  <c r="K27" i="144"/>
  <c r="J27" i="144"/>
  <c r="I27" i="144"/>
  <c r="H27" i="144"/>
  <c r="G27" i="144"/>
  <c r="F27" i="144"/>
  <c r="E27" i="144"/>
  <c r="D27" i="144"/>
  <c r="C27" i="144"/>
  <c r="AA27" i="145"/>
  <c r="Y27" i="145"/>
  <c r="X27" i="145"/>
  <c r="Z27" i="145" s="1"/>
  <c r="W27" i="145"/>
  <c r="V27" i="145"/>
  <c r="U27" i="145"/>
  <c r="T27" i="145"/>
  <c r="S27" i="145"/>
  <c r="R27" i="145"/>
  <c r="Q27" i="145"/>
  <c r="P27" i="145"/>
  <c r="O27" i="145"/>
  <c r="N27" i="145"/>
  <c r="M27" i="145"/>
  <c r="L27" i="145"/>
  <c r="K27" i="145"/>
  <c r="J27" i="145"/>
  <c r="I27" i="145"/>
  <c r="H27" i="145"/>
  <c r="G27" i="145"/>
  <c r="F27" i="145"/>
  <c r="E27" i="145"/>
  <c r="D27" i="145"/>
  <c r="C27" i="145"/>
  <c r="AA27" i="146"/>
  <c r="Y27" i="146"/>
  <c r="X27" i="146"/>
  <c r="Z27" i="146" s="1"/>
  <c r="W27" i="146"/>
  <c r="V27" i="146"/>
  <c r="U27" i="146"/>
  <c r="T27" i="146"/>
  <c r="S27" i="146"/>
  <c r="R27" i="146"/>
  <c r="Q27" i="146"/>
  <c r="P27" i="146"/>
  <c r="O27" i="146"/>
  <c r="N27" i="146"/>
  <c r="M27" i="146"/>
  <c r="L27" i="146"/>
  <c r="K27" i="146"/>
  <c r="J27" i="146"/>
  <c r="I27" i="146"/>
  <c r="H27" i="146"/>
  <c r="G27" i="146"/>
  <c r="F27" i="146"/>
  <c r="E27" i="146"/>
  <c r="D27" i="146"/>
  <c r="C27" i="146"/>
  <c r="AA27" i="147"/>
  <c r="Y27" i="147"/>
  <c r="X27" i="147"/>
  <c r="Z27" i="147" s="1"/>
  <c r="W27" i="147"/>
  <c r="V27" i="147"/>
  <c r="U27" i="147"/>
  <c r="T27" i="147"/>
  <c r="S27" i="147"/>
  <c r="R27" i="147"/>
  <c r="Q27" i="147"/>
  <c r="P27" i="147"/>
  <c r="O27" i="147"/>
  <c r="N27" i="147"/>
  <c r="M27" i="147"/>
  <c r="L27" i="147"/>
  <c r="K27" i="147"/>
  <c r="J27" i="147"/>
  <c r="I27" i="147"/>
  <c r="H27" i="147"/>
  <c r="G27" i="147"/>
  <c r="F27" i="147"/>
  <c r="E27" i="147"/>
  <c r="D27" i="147"/>
  <c r="C27" i="147"/>
  <c r="AA27" i="148"/>
  <c r="Y27" i="148"/>
  <c r="X27" i="148"/>
  <c r="Z27" i="148" s="1"/>
  <c r="W27" i="148"/>
  <c r="V27" i="148"/>
  <c r="U27" i="148"/>
  <c r="T27" i="148"/>
  <c r="S27" i="148"/>
  <c r="R27" i="148"/>
  <c r="Q27" i="148"/>
  <c r="P27" i="148"/>
  <c r="O27" i="148"/>
  <c r="N27" i="148"/>
  <c r="M27" i="148"/>
  <c r="L27" i="148"/>
  <c r="K27" i="148"/>
  <c r="J27" i="148"/>
  <c r="I27" i="148"/>
  <c r="H27" i="148"/>
  <c r="G27" i="148"/>
  <c r="F27" i="148"/>
  <c r="E27" i="148"/>
  <c r="D27" i="148"/>
  <c r="C27" i="148"/>
  <c r="AA27" i="149"/>
  <c r="Y27" i="149"/>
  <c r="X27" i="149"/>
  <c r="Z27" i="149" s="1"/>
  <c r="W27" i="149"/>
  <c r="V27" i="149"/>
  <c r="U27" i="149"/>
  <c r="T27" i="149"/>
  <c r="S27" i="149"/>
  <c r="R27" i="149"/>
  <c r="Q27" i="149"/>
  <c r="P27" i="149"/>
  <c r="O27" i="149"/>
  <c r="N27" i="149"/>
  <c r="M27" i="149"/>
  <c r="L27" i="149"/>
  <c r="K27" i="149"/>
  <c r="J27" i="149"/>
  <c r="I27" i="149"/>
  <c r="H27" i="149"/>
  <c r="G27" i="149"/>
  <c r="F27" i="149"/>
  <c r="E27" i="149"/>
  <c r="D27" i="149"/>
  <c r="C27" i="149"/>
  <c r="AA27" i="150"/>
  <c r="Y27" i="150"/>
  <c r="X27" i="150"/>
  <c r="Z27" i="150" s="1"/>
  <c r="W27" i="150"/>
  <c r="V27" i="150"/>
  <c r="U27" i="150"/>
  <c r="T27" i="150"/>
  <c r="S27" i="150"/>
  <c r="R27" i="150"/>
  <c r="Q27" i="150"/>
  <c r="P27" i="150"/>
  <c r="O27" i="150"/>
  <c r="N27" i="150"/>
  <c r="M27" i="150"/>
  <c r="L27" i="150"/>
  <c r="K27" i="150"/>
  <c r="J27" i="150"/>
  <c r="I27" i="150"/>
  <c r="H27" i="150"/>
  <c r="G27" i="150"/>
  <c r="F27" i="150"/>
  <c r="E27" i="150"/>
  <c r="D27" i="150"/>
  <c r="C27" i="150"/>
  <c r="AA27" i="151"/>
  <c r="Y27" i="151"/>
  <c r="X27" i="151"/>
  <c r="Z27" i="151" s="1"/>
  <c r="W27" i="151"/>
  <c r="V27" i="151"/>
  <c r="U27" i="151"/>
  <c r="T27" i="151"/>
  <c r="S27" i="151"/>
  <c r="R27" i="151"/>
  <c r="Q27" i="151"/>
  <c r="P27" i="151"/>
  <c r="O27" i="151"/>
  <c r="N27" i="151"/>
  <c r="M27" i="151"/>
  <c r="L27" i="151"/>
  <c r="K27" i="151"/>
  <c r="J27" i="151"/>
  <c r="I27" i="151"/>
  <c r="H27" i="151"/>
  <c r="G27" i="151"/>
  <c r="F27" i="151"/>
  <c r="E27" i="151"/>
  <c r="D27" i="151"/>
  <c r="C27" i="151"/>
  <c r="AA27" i="152"/>
  <c r="Y27" i="152"/>
  <c r="X27" i="152"/>
  <c r="Z27" i="152" s="1"/>
  <c r="W27" i="152"/>
  <c r="V27" i="152"/>
  <c r="U27" i="152"/>
  <c r="T27" i="152"/>
  <c r="S27" i="152"/>
  <c r="R27" i="152"/>
  <c r="Q27" i="152"/>
  <c r="P27" i="152"/>
  <c r="O27" i="152"/>
  <c r="N27" i="152"/>
  <c r="M27" i="152"/>
  <c r="L27" i="152"/>
  <c r="K27" i="152"/>
  <c r="J27" i="152"/>
  <c r="I27" i="152"/>
  <c r="H27" i="152"/>
  <c r="G27" i="152"/>
  <c r="F27" i="152"/>
  <c r="E27" i="152"/>
  <c r="D27" i="152"/>
  <c r="C27" i="152"/>
  <c r="AA27" i="153"/>
  <c r="Y27" i="153"/>
  <c r="X27" i="153"/>
  <c r="Z27" i="153" s="1"/>
  <c r="W27" i="153"/>
  <c r="V27" i="153"/>
  <c r="U27" i="153"/>
  <c r="T27" i="153"/>
  <c r="S27" i="153"/>
  <c r="R27" i="153"/>
  <c r="Q27" i="153"/>
  <c r="P27" i="153"/>
  <c r="O27" i="153"/>
  <c r="N27" i="153"/>
  <c r="M27" i="153"/>
  <c r="L27" i="153"/>
  <c r="K27" i="153"/>
  <c r="J27" i="153"/>
  <c r="I27" i="153"/>
  <c r="H27" i="153"/>
  <c r="G27" i="153"/>
  <c r="F27" i="153"/>
  <c r="E27" i="153"/>
  <c r="D27" i="153"/>
  <c r="C27" i="153"/>
  <c r="AA27" i="154"/>
  <c r="Y27" i="154"/>
  <c r="X27" i="154"/>
  <c r="Z27" i="154" s="1"/>
  <c r="W27" i="154"/>
  <c r="V27" i="154"/>
  <c r="U27" i="154"/>
  <c r="T27" i="154"/>
  <c r="S27" i="154"/>
  <c r="R27" i="154"/>
  <c r="Q27" i="154"/>
  <c r="P27" i="154"/>
  <c r="O27" i="154"/>
  <c r="N27" i="154"/>
  <c r="M27" i="154"/>
  <c r="L27" i="154"/>
  <c r="K27" i="154"/>
  <c r="J27" i="154"/>
  <c r="I27" i="154"/>
  <c r="H27" i="154"/>
  <c r="G27" i="154"/>
  <c r="F27" i="154"/>
  <c r="E27" i="154"/>
  <c r="D27" i="154"/>
  <c r="C27" i="154"/>
  <c r="AA27" i="155"/>
  <c r="Y27" i="155"/>
  <c r="X27" i="155"/>
  <c r="Z27" i="155" s="1"/>
  <c r="W27" i="155"/>
  <c r="V27" i="155"/>
  <c r="U27" i="155"/>
  <c r="T27" i="155"/>
  <c r="S27" i="155"/>
  <c r="R27" i="155"/>
  <c r="Q27" i="155"/>
  <c r="P27" i="155"/>
  <c r="O27" i="155"/>
  <c r="N27" i="155"/>
  <c r="M27" i="155"/>
  <c r="L27" i="155"/>
  <c r="K27" i="155"/>
  <c r="J27" i="155"/>
  <c r="I27" i="155"/>
  <c r="H27" i="155"/>
  <c r="G27" i="155"/>
  <c r="F27" i="155"/>
  <c r="E27" i="155"/>
  <c r="D27" i="155"/>
  <c r="C27" i="155"/>
  <c r="AA27" i="156"/>
  <c r="Y27" i="156"/>
  <c r="X27" i="156"/>
  <c r="Z27" i="156" s="1"/>
  <c r="W27" i="156"/>
  <c r="V27" i="156"/>
  <c r="U27" i="156"/>
  <c r="T27" i="156"/>
  <c r="S27" i="156"/>
  <c r="R27" i="156"/>
  <c r="Q27" i="156"/>
  <c r="P27" i="156"/>
  <c r="O27" i="156"/>
  <c r="N27" i="156"/>
  <c r="M27" i="156"/>
  <c r="L27" i="156"/>
  <c r="K27" i="156"/>
  <c r="J27" i="156"/>
  <c r="I27" i="156"/>
  <c r="H27" i="156"/>
  <c r="G27" i="156"/>
  <c r="F27" i="156"/>
  <c r="E27" i="156"/>
  <c r="D27" i="156"/>
  <c r="C27" i="156"/>
  <c r="AA27" i="157"/>
  <c r="Y27" i="157"/>
  <c r="X27" i="157"/>
  <c r="Z27" i="157" s="1"/>
  <c r="W27" i="157"/>
  <c r="V27" i="157"/>
  <c r="U27" i="157"/>
  <c r="T27" i="157"/>
  <c r="S27" i="157"/>
  <c r="R27" i="157"/>
  <c r="Q27" i="157"/>
  <c r="P27" i="157"/>
  <c r="O27" i="157"/>
  <c r="N27" i="157"/>
  <c r="M27" i="157"/>
  <c r="L27" i="157"/>
  <c r="K27" i="157"/>
  <c r="J27" i="157"/>
  <c r="I27" i="157"/>
  <c r="H27" i="157"/>
  <c r="G27" i="157"/>
  <c r="F27" i="157"/>
  <c r="E27" i="157"/>
  <c r="D27" i="157"/>
  <c r="C27" i="157"/>
  <c r="AA27" i="158"/>
  <c r="Y27" i="158"/>
  <c r="X27" i="158"/>
  <c r="Z27" i="158" s="1"/>
  <c r="W27" i="158"/>
  <c r="V27" i="158"/>
  <c r="U27" i="158"/>
  <c r="T27" i="158"/>
  <c r="S27" i="158"/>
  <c r="R27" i="158"/>
  <c r="Q27" i="158"/>
  <c r="P27" i="158"/>
  <c r="O27" i="158"/>
  <c r="N27" i="158"/>
  <c r="M27" i="158"/>
  <c r="L27" i="158"/>
  <c r="K27" i="158"/>
  <c r="J27" i="158"/>
  <c r="I27" i="158"/>
  <c r="H27" i="158"/>
  <c r="G27" i="158"/>
  <c r="F27" i="158"/>
  <c r="E27" i="158"/>
  <c r="D27" i="158"/>
  <c r="C27" i="158"/>
  <c r="AA27" i="159"/>
  <c r="Y27" i="159"/>
  <c r="X27" i="159"/>
  <c r="Z27" i="159" s="1"/>
  <c r="W27" i="159"/>
  <c r="V27" i="159"/>
  <c r="U27" i="159"/>
  <c r="T27" i="159"/>
  <c r="S27" i="159"/>
  <c r="R27" i="159"/>
  <c r="Q27" i="159"/>
  <c r="P27" i="159"/>
  <c r="O27" i="159"/>
  <c r="N27" i="159"/>
  <c r="M27" i="159"/>
  <c r="L27" i="159"/>
  <c r="K27" i="159"/>
  <c r="J27" i="159"/>
  <c r="I27" i="159"/>
  <c r="H27" i="159"/>
  <c r="G27" i="159"/>
  <c r="F27" i="159"/>
  <c r="E27" i="159"/>
  <c r="D27" i="159"/>
  <c r="C27" i="159"/>
  <c r="AA27" i="160"/>
  <c r="Y27" i="160"/>
  <c r="X27" i="160"/>
  <c r="Z27" i="160" s="1"/>
  <c r="W27" i="160"/>
  <c r="V27" i="160"/>
  <c r="U27" i="160"/>
  <c r="T27" i="160"/>
  <c r="S27" i="160"/>
  <c r="R27" i="160"/>
  <c r="Q27" i="160"/>
  <c r="P27" i="160"/>
  <c r="O27" i="160"/>
  <c r="N27" i="160"/>
  <c r="M27" i="160"/>
  <c r="L27" i="160"/>
  <c r="K27" i="160"/>
  <c r="J27" i="160"/>
  <c r="I27" i="160"/>
  <c r="H27" i="160"/>
  <c r="G27" i="160"/>
  <c r="F27" i="160"/>
  <c r="E27" i="160"/>
  <c r="D27" i="160"/>
  <c r="C27" i="160"/>
  <c r="AA27" i="161"/>
  <c r="Y27" i="161"/>
  <c r="X27" i="161"/>
  <c r="Z27" i="161" s="1"/>
  <c r="W27" i="161"/>
  <c r="V27" i="161"/>
  <c r="U27" i="161"/>
  <c r="T27" i="161"/>
  <c r="S27" i="161"/>
  <c r="R27" i="161"/>
  <c r="Q27" i="161"/>
  <c r="P27" i="161"/>
  <c r="O27" i="161"/>
  <c r="N27" i="161"/>
  <c r="M27" i="161"/>
  <c r="L27" i="161"/>
  <c r="K27" i="161"/>
  <c r="J27" i="161"/>
  <c r="I27" i="161"/>
  <c r="H27" i="161"/>
  <c r="G27" i="161"/>
  <c r="F27" i="161"/>
  <c r="E27" i="161"/>
  <c r="D27" i="161"/>
  <c r="C27" i="161"/>
  <c r="AA27" i="162"/>
  <c r="Y27" i="162"/>
  <c r="X27" i="162"/>
  <c r="Z27" i="162" s="1"/>
  <c r="W27" i="162"/>
  <c r="V27" i="162"/>
  <c r="U27" i="162"/>
  <c r="T27" i="162"/>
  <c r="S27" i="162"/>
  <c r="R27" i="162"/>
  <c r="Q27" i="162"/>
  <c r="P27" i="162"/>
  <c r="O27" i="162"/>
  <c r="N27" i="162"/>
  <c r="M27" i="162"/>
  <c r="L27" i="162"/>
  <c r="K27" i="162"/>
  <c r="J27" i="162"/>
  <c r="I27" i="162"/>
  <c r="H27" i="162"/>
  <c r="G27" i="162"/>
  <c r="F27" i="162"/>
  <c r="E27" i="162"/>
  <c r="D27" i="162"/>
  <c r="C27" i="162"/>
  <c r="AA27" i="163"/>
  <c r="Y27" i="163"/>
  <c r="X27" i="163"/>
  <c r="Z27" i="163" s="1"/>
  <c r="W27" i="163"/>
  <c r="V27" i="163"/>
  <c r="U27" i="163"/>
  <c r="T27" i="163"/>
  <c r="S27" i="163"/>
  <c r="R27" i="163"/>
  <c r="Q27" i="163"/>
  <c r="P27" i="163"/>
  <c r="O27" i="163"/>
  <c r="N27" i="163"/>
  <c r="M27" i="163"/>
  <c r="L27" i="163"/>
  <c r="K27" i="163"/>
  <c r="J27" i="163"/>
  <c r="I27" i="163"/>
  <c r="H27" i="163"/>
  <c r="G27" i="163"/>
  <c r="F27" i="163"/>
  <c r="E27" i="163"/>
  <c r="D27" i="163"/>
  <c r="C27" i="163"/>
  <c r="AA27" i="164"/>
  <c r="Y27" i="164"/>
  <c r="X27" i="164"/>
  <c r="Z27" i="164" s="1"/>
  <c r="W27" i="164"/>
  <c r="V27" i="164"/>
  <c r="U27" i="164"/>
  <c r="T27" i="164"/>
  <c r="S27" i="164"/>
  <c r="R27" i="164"/>
  <c r="Q27" i="164"/>
  <c r="P27" i="164"/>
  <c r="O27" i="164"/>
  <c r="N27" i="164"/>
  <c r="M27" i="164"/>
  <c r="L27" i="164"/>
  <c r="K27" i="164"/>
  <c r="J27" i="164"/>
  <c r="I27" i="164"/>
  <c r="H27" i="164"/>
  <c r="G27" i="164"/>
  <c r="F27" i="164"/>
  <c r="E27" i="164"/>
  <c r="D27" i="164"/>
  <c r="C27" i="164"/>
  <c r="AA27" i="165"/>
  <c r="Y27" i="165"/>
  <c r="X27" i="165"/>
  <c r="Z27" i="165" s="1"/>
  <c r="W27" i="165"/>
  <c r="V27" i="165"/>
  <c r="U27" i="165"/>
  <c r="T27" i="165"/>
  <c r="S27" i="165"/>
  <c r="R27" i="165"/>
  <c r="Q27" i="165"/>
  <c r="P27" i="165"/>
  <c r="O27" i="165"/>
  <c r="N27" i="165"/>
  <c r="M27" i="165"/>
  <c r="L27" i="165"/>
  <c r="K27" i="165"/>
  <c r="J27" i="165"/>
  <c r="I27" i="165"/>
  <c r="H27" i="165"/>
  <c r="G27" i="165"/>
  <c r="F27" i="165"/>
  <c r="E27" i="165"/>
  <c r="D27" i="165"/>
  <c r="C27" i="165"/>
  <c r="AA27" i="166"/>
  <c r="Y27" i="166"/>
  <c r="X27" i="166"/>
  <c r="Z27" i="166" s="1"/>
  <c r="W27" i="166"/>
  <c r="V27" i="166"/>
  <c r="U27" i="166"/>
  <c r="T27" i="166"/>
  <c r="S27" i="166"/>
  <c r="R27" i="166"/>
  <c r="Q27" i="166"/>
  <c r="P27" i="166"/>
  <c r="O27" i="166"/>
  <c r="N27" i="166"/>
  <c r="M27" i="166"/>
  <c r="L27" i="166"/>
  <c r="K27" i="166"/>
  <c r="J27" i="166"/>
  <c r="I27" i="166"/>
  <c r="H27" i="166"/>
  <c r="G27" i="166"/>
  <c r="F27" i="166"/>
  <c r="E27" i="166"/>
  <c r="D27" i="166"/>
  <c r="C27" i="166"/>
  <c r="AA27" i="167"/>
  <c r="Y27" i="167"/>
  <c r="X27" i="167"/>
  <c r="Z27" i="167" s="1"/>
  <c r="W27" i="167"/>
  <c r="V27" i="167"/>
  <c r="U27" i="167"/>
  <c r="T27" i="167"/>
  <c r="S27" i="167"/>
  <c r="R27" i="167"/>
  <c r="Q27" i="167"/>
  <c r="P27" i="167"/>
  <c r="O27" i="167"/>
  <c r="N27" i="167"/>
  <c r="M27" i="167"/>
  <c r="L27" i="167"/>
  <c r="K27" i="167"/>
  <c r="J27" i="167"/>
  <c r="I27" i="167"/>
  <c r="H27" i="167"/>
  <c r="G27" i="167"/>
  <c r="F27" i="167"/>
  <c r="E27" i="167"/>
  <c r="D27" i="167"/>
  <c r="C27" i="167"/>
  <c r="AA27" i="168"/>
  <c r="Y27" i="168"/>
  <c r="X27" i="168"/>
  <c r="Z27" i="168" s="1"/>
  <c r="W27" i="168"/>
  <c r="V27" i="168"/>
  <c r="U27" i="168"/>
  <c r="T27" i="168"/>
  <c r="S27" i="168"/>
  <c r="R27" i="168"/>
  <c r="Q27" i="168"/>
  <c r="P27" i="168"/>
  <c r="O27" i="168"/>
  <c r="N27" i="168"/>
  <c r="M27" i="168"/>
  <c r="L27" i="168"/>
  <c r="K27" i="168"/>
  <c r="J27" i="168"/>
  <c r="I27" i="168"/>
  <c r="H27" i="168"/>
  <c r="G27" i="168"/>
  <c r="F27" i="168"/>
  <c r="E27" i="168"/>
  <c r="D27" i="168"/>
  <c r="C27" i="168"/>
  <c r="AA27" i="169"/>
  <c r="Y27" i="169"/>
  <c r="X27" i="169"/>
  <c r="Z27" i="169" s="1"/>
  <c r="W27" i="169"/>
  <c r="V27" i="169"/>
  <c r="U27" i="169"/>
  <c r="T27" i="169"/>
  <c r="S27" i="169"/>
  <c r="R27" i="169"/>
  <c r="Q27" i="169"/>
  <c r="P27" i="169"/>
  <c r="O27" i="169"/>
  <c r="N27" i="169"/>
  <c r="M27" i="169"/>
  <c r="L27" i="169"/>
  <c r="K27" i="169"/>
  <c r="J27" i="169"/>
  <c r="I27" i="169"/>
  <c r="H27" i="169"/>
  <c r="G27" i="169"/>
  <c r="F27" i="169"/>
  <c r="E27" i="169"/>
  <c r="D27" i="169"/>
  <c r="C27" i="169"/>
  <c r="AA27" i="170"/>
  <c r="Y27" i="170"/>
  <c r="X27" i="170"/>
  <c r="Z27" i="170" s="1"/>
  <c r="W27" i="170"/>
  <c r="V27" i="170"/>
  <c r="U27" i="170"/>
  <c r="T27" i="170"/>
  <c r="S27" i="170"/>
  <c r="R27" i="170"/>
  <c r="Q27" i="170"/>
  <c r="P27" i="170"/>
  <c r="O27" i="170"/>
  <c r="N27" i="170"/>
  <c r="M27" i="170"/>
  <c r="L27" i="170"/>
  <c r="K27" i="170"/>
  <c r="J27" i="170"/>
  <c r="I27" i="170"/>
  <c r="H27" i="170"/>
  <c r="G27" i="170"/>
  <c r="F27" i="170"/>
  <c r="E27" i="170"/>
  <c r="D27" i="170"/>
  <c r="C27" i="170"/>
  <c r="AA27" i="171"/>
  <c r="Y27" i="171"/>
  <c r="X27" i="171"/>
  <c r="Z27" i="171" s="1"/>
  <c r="W27" i="171"/>
  <c r="V27" i="171"/>
  <c r="U27" i="171"/>
  <c r="T27" i="171"/>
  <c r="S27" i="171"/>
  <c r="R27" i="171"/>
  <c r="Q27" i="171"/>
  <c r="P27" i="171"/>
  <c r="O27" i="171"/>
  <c r="N27" i="171"/>
  <c r="M27" i="171"/>
  <c r="L27" i="171"/>
  <c r="K27" i="171"/>
  <c r="J27" i="171"/>
  <c r="I27" i="171"/>
  <c r="H27" i="171"/>
  <c r="G27" i="171"/>
  <c r="F27" i="171"/>
  <c r="E27" i="171"/>
  <c r="D27" i="171"/>
  <c r="C27" i="171"/>
  <c r="AA27" i="172"/>
  <c r="Y27" i="172"/>
  <c r="X27" i="172"/>
  <c r="Z27" i="172" s="1"/>
  <c r="W27" i="172"/>
  <c r="V27" i="172"/>
  <c r="U27" i="172"/>
  <c r="T27" i="172"/>
  <c r="S27" i="172"/>
  <c r="R27" i="172"/>
  <c r="Q27" i="172"/>
  <c r="P27" i="172"/>
  <c r="O27" i="172"/>
  <c r="N27" i="172"/>
  <c r="M27" i="172"/>
  <c r="L27" i="172"/>
  <c r="K27" i="172"/>
  <c r="J27" i="172"/>
  <c r="I27" i="172"/>
  <c r="H27" i="172"/>
  <c r="G27" i="172"/>
  <c r="F27" i="172"/>
  <c r="E27" i="172"/>
  <c r="D27" i="172"/>
  <c r="C27" i="172"/>
  <c r="AA27" i="173"/>
  <c r="Y27" i="173"/>
  <c r="X27" i="173"/>
  <c r="Z27" i="173" s="1"/>
  <c r="W27" i="173"/>
  <c r="V27" i="173"/>
  <c r="U27" i="173"/>
  <c r="T27" i="173"/>
  <c r="S27" i="173"/>
  <c r="R27" i="173"/>
  <c r="Q27" i="173"/>
  <c r="P27" i="173"/>
  <c r="O27" i="173"/>
  <c r="N27" i="173"/>
  <c r="M27" i="173"/>
  <c r="L27" i="173"/>
  <c r="K27" i="173"/>
  <c r="J27" i="173"/>
  <c r="I27" i="173"/>
  <c r="H27" i="173"/>
  <c r="G27" i="173"/>
  <c r="F27" i="173"/>
  <c r="E27" i="173"/>
  <c r="D27" i="173"/>
  <c r="C27" i="173"/>
  <c r="AA27" i="174"/>
  <c r="Y27" i="174"/>
  <c r="X27" i="174"/>
  <c r="Z27" i="174" s="1"/>
  <c r="W27" i="174"/>
  <c r="V27" i="174"/>
  <c r="U27" i="174"/>
  <c r="T27" i="174"/>
  <c r="S27" i="174"/>
  <c r="R27" i="174"/>
  <c r="Q27" i="174"/>
  <c r="P27" i="174"/>
  <c r="O27" i="174"/>
  <c r="N27" i="174"/>
  <c r="M27" i="174"/>
  <c r="L27" i="174"/>
  <c r="K27" i="174"/>
  <c r="J27" i="174"/>
  <c r="I27" i="174"/>
  <c r="H27" i="174"/>
  <c r="G27" i="174"/>
  <c r="F27" i="174"/>
  <c r="E27" i="174"/>
  <c r="D27" i="174"/>
  <c r="C27" i="174"/>
  <c r="AA27" i="175"/>
  <c r="Y27" i="175"/>
  <c r="X27" i="175"/>
  <c r="Z27" i="175" s="1"/>
  <c r="W27" i="175"/>
  <c r="V27" i="175"/>
  <c r="U27" i="175"/>
  <c r="T27" i="175"/>
  <c r="S27" i="175"/>
  <c r="R27" i="175"/>
  <c r="Q27" i="175"/>
  <c r="P27" i="175"/>
  <c r="O27" i="175"/>
  <c r="N27" i="175"/>
  <c r="M27" i="175"/>
  <c r="L27" i="175"/>
  <c r="K27" i="175"/>
  <c r="J27" i="175"/>
  <c r="I27" i="175"/>
  <c r="H27" i="175"/>
  <c r="G27" i="175"/>
  <c r="F27" i="175"/>
  <c r="E27" i="175"/>
  <c r="D27" i="175"/>
  <c r="C27" i="175"/>
  <c r="AA27" i="176"/>
  <c r="Y27" i="176"/>
  <c r="X27" i="176"/>
  <c r="Z27" i="176" s="1"/>
  <c r="W27" i="176"/>
  <c r="V27" i="176"/>
  <c r="U27" i="176"/>
  <c r="T27" i="176"/>
  <c r="S27" i="176"/>
  <c r="R27" i="176"/>
  <c r="Q27" i="176"/>
  <c r="P27" i="176"/>
  <c r="O27" i="176"/>
  <c r="N27" i="176"/>
  <c r="M27" i="176"/>
  <c r="L27" i="176"/>
  <c r="K27" i="176"/>
  <c r="J27" i="176"/>
  <c r="I27" i="176"/>
  <c r="H27" i="176"/>
  <c r="G27" i="176"/>
  <c r="F27" i="176"/>
  <c r="E27" i="176"/>
  <c r="D27" i="176"/>
  <c r="C27" i="176"/>
  <c r="AA27" i="177"/>
  <c r="Y27" i="177"/>
  <c r="X27" i="177"/>
  <c r="W27" i="177"/>
  <c r="V27" i="177"/>
  <c r="U27" i="177"/>
  <c r="T27" i="177"/>
  <c r="S27" i="177"/>
  <c r="R27" i="177"/>
  <c r="Q27" i="177"/>
  <c r="P27" i="177"/>
  <c r="O27" i="177"/>
  <c r="N27" i="177"/>
  <c r="M27" i="177"/>
  <c r="L27" i="177"/>
  <c r="K27" i="177"/>
  <c r="J27" i="177"/>
  <c r="I27" i="177"/>
  <c r="H27" i="177"/>
  <c r="G27" i="177"/>
  <c r="F27" i="177"/>
  <c r="E27" i="177"/>
  <c r="D27" i="177"/>
  <c r="C27" i="177"/>
  <c r="AA27" i="178"/>
  <c r="Y27" i="178"/>
  <c r="X27" i="178"/>
  <c r="Z27" i="178" s="1"/>
  <c r="W27" i="178"/>
  <c r="V27" i="178"/>
  <c r="U27" i="178"/>
  <c r="T27" i="178"/>
  <c r="S27" i="178"/>
  <c r="R27" i="178"/>
  <c r="Q27" i="178"/>
  <c r="P27" i="178"/>
  <c r="O27" i="178"/>
  <c r="N27" i="178"/>
  <c r="M27" i="178"/>
  <c r="L27" i="178"/>
  <c r="K27" i="178"/>
  <c r="J27" i="178"/>
  <c r="I27" i="178"/>
  <c r="H27" i="178"/>
  <c r="G27" i="178"/>
  <c r="F27" i="178"/>
  <c r="E27" i="178"/>
  <c r="D27" i="178"/>
  <c r="C27" i="178"/>
  <c r="AA27" i="179"/>
  <c r="Y27" i="179"/>
  <c r="X27" i="179"/>
  <c r="Z27" i="179" s="1"/>
  <c r="W27" i="179"/>
  <c r="V27" i="179"/>
  <c r="U27" i="179"/>
  <c r="T27" i="179"/>
  <c r="S27" i="179"/>
  <c r="R27" i="179"/>
  <c r="Q27" i="179"/>
  <c r="P27" i="179"/>
  <c r="O27" i="179"/>
  <c r="N27" i="179"/>
  <c r="M27" i="179"/>
  <c r="L27" i="179"/>
  <c r="K27" i="179"/>
  <c r="J27" i="179"/>
  <c r="I27" i="179"/>
  <c r="H27" i="179"/>
  <c r="G27" i="179"/>
  <c r="F27" i="179"/>
  <c r="E27" i="179"/>
  <c r="D27" i="179"/>
  <c r="C27" i="179"/>
  <c r="AA27" i="180"/>
  <c r="Y27" i="180"/>
  <c r="X27" i="180"/>
  <c r="Z27" i="180" s="1"/>
  <c r="W27" i="180"/>
  <c r="V27" i="180"/>
  <c r="U27" i="180"/>
  <c r="T27" i="180"/>
  <c r="S27" i="180"/>
  <c r="R27" i="180"/>
  <c r="Q27" i="180"/>
  <c r="P27" i="180"/>
  <c r="O27" i="180"/>
  <c r="N27" i="180"/>
  <c r="M27" i="180"/>
  <c r="L27" i="180"/>
  <c r="K27" i="180"/>
  <c r="J27" i="180"/>
  <c r="I27" i="180"/>
  <c r="H27" i="180"/>
  <c r="G27" i="180"/>
  <c r="F27" i="180"/>
  <c r="E27" i="180"/>
  <c r="D27" i="180"/>
  <c r="C27" i="180"/>
  <c r="AA27" i="181"/>
  <c r="Y27" i="181"/>
  <c r="X27" i="181"/>
  <c r="Z27" i="181" s="1"/>
  <c r="W27" i="181"/>
  <c r="V27" i="181"/>
  <c r="U27" i="181"/>
  <c r="T27" i="181"/>
  <c r="S27" i="181"/>
  <c r="R27" i="181"/>
  <c r="Q27" i="181"/>
  <c r="P27" i="181"/>
  <c r="O27" i="181"/>
  <c r="N27" i="181"/>
  <c r="M27" i="181"/>
  <c r="L27" i="181"/>
  <c r="K27" i="181"/>
  <c r="J27" i="181"/>
  <c r="I27" i="181"/>
  <c r="H27" i="181"/>
  <c r="G27" i="181"/>
  <c r="F27" i="181"/>
  <c r="E27" i="181"/>
  <c r="D27" i="181"/>
  <c r="C27" i="181"/>
  <c r="AA27" i="182"/>
  <c r="Y27" i="182"/>
  <c r="X27" i="182"/>
  <c r="Z27" i="182" s="1"/>
  <c r="W27" i="182"/>
  <c r="V27" i="182"/>
  <c r="U27" i="182"/>
  <c r="T27" i="182"/>
  <c r="S27" i="182"/>
  <c r="R27" i="182"/>
  <c r="Q27" i="182"/>
  <c r="P27" i="182"/>
  <c r="O27" i="182"/>
  <c r="N27" i="182"/>
  <c r="M27" i="182"/>
  <c r="L27" i="182"/>
  <c r="K27" i="182"/>
  <c r="J27" i="182"/>
  <c r="I27" i="182"/>
  <c r="H27" i="182"/>
  <c r="G27" i="182"/>
  <c r="F27" i="182"/>
  <c r="E27" i="182"/>
  <c r="D27" i="182"/>
  <c r="C27" i="182"/>
  <c r="AA27" i="183"/>
  <c r="Y27" i="183"/>
  <c r="X27" i="183"/>
  <c r="Z27" i="183" s="1"/>
  <c r="W27" i="183"/>
  <c r="V27" i="183"/>
  <c r="U27" i="183"/>
  <c r="T27" i="183"/>
  <c r="S27" i="183"/>
  <c r="R27" i="183"/>
  <c r="Q27" i="183"/>
  <c r="P27" i="183"/>
  <c r="O27" i="183"/>
  <c r="N27" i="183"/>
  <c r="M27" i="183"/>
  <c r="L27" i="183"/>
  <c r="K27" i="183"/>
  <c r="J27" i="183"/>
  <c r="I27" i="183"/>
  <c r="H27" i="183"/>
  <c r="G27" i="183"/>
  <c r="F27" i="183"/>
  <c r="E27" i="183"/>
  <c r="D27" i="183"/>
  <c r="C27" i="183"/>
  <c r="AA27" i="184"/>
  <c r="Z27" i="184"/>
  <c r="Y27" i="184"/>
  <c r="X27" i="184"/>
  <c r="W27" i="184"/>
  <c r="V27" i="184"/>
  <c r="U27" i="184"/>
  <c r="T27" i="184"/>
  <c r="S27" i="184"/>
  <c r="R27" i="184"/>
  <c r="Q27" i="184"/>
  <c r="P27" i="184"/>
  <c r="O27" i="184"/>
  <c r="N27" i="184"/>
  <c r="M27" i="184"/>
  <c r="L27" i="184"/>
  <c r="K27" i="184"/>
  <c r="J27" i="184"/>
  <c r="I27" i="184"/>
  <c r="H27" i="184"/>
  <c r="G27" i="184"/>
  <c r="F27" i="184"/>
  <c r="E27" i="184"/>
  <c r="D27" i="184"/>
  <c r="C27" i="184"/>
  <c r="AA27" i="185"/>
  <c r="Y27" i="185"/>
  <c r="X27" i="185"/>
  <c r="Z27" i="185" s="1"/>
  <c r="W27" i="185"/>
  <c r="V27" i="185"/>
  <c r="U27" i="185"/>
  <c r="T27" i="185"/>
  <c r="S27" i="185"/>
  <c r="R27" i="185"/>
  <c r="Q27" i="185"/>
  <c r="P27" i="185"/>
  <c r="O27" i="185"/>
  <c r="N27" i="185"/>
  <c r="M27" i="185"/>
  <c r="L27" i="185"/>
  <c r="K27" i="185"/>
  <c r="J27" i="185"/>
  <c r="I27" i="185"/>
  <c r="H27" i="185"/>
  <c r="G27" i="185"/>
  <c r="F27" i="185"/>
  <c r="E27" i="185"/>
  <c r="D27" i="185"/>
  <c r="C27" i="185"/>
  <c r="AA27" i="186"/>
  <c r="Y27" i="186"/>
  <c r="X27" i="186"/>
  <c r="Z27" i="186" s="1"/>
  <c r="W27" i="186"/>
  <c r="V27" i="186"/>
  <c r="U27" i="186"/>
  <c r="T27" i="186"/>
  <c r="S27" i="186"/>
  <c r="R27" i="186"/>
  <c r="Q27" i="186"/>
  <c r="P27" i="186"/>
  <c r="O27" i="186"/>
  <c r="N27" i="186"/>
  <c r="M27" i="186"/>
  <c r="L27" i="186"/>
  <c r="K27" i="186"/>
  <c r="J27" i="186"/>
  <c r="I27" i="186"/>
  <c r="H27" i="186"/>
  <c r="G27" i="186"/>
  <c r="F27" i="186"/>
  <c r="E27" i="186"/>
  <c r="D27" i="186"/>
  <c r="C27" i="186"/>
  <c r="AA27" i="187"/>
  <c r="Y27" i="187"/>
  <c r="X27" i="187"/>
  <c r="Z27" i="187" s="1"/>
  <c r="W27" i="187"/>
  <c r="V27" i="187"/>
  <c r="U27" i="187"/>
  <c r="T27" i="187"/>
  <c r="S27" i="187"/>
  <c r="R27" i="187"/>
  <c r="Q27" i="187"/>
  <c r="P27" i="187"/>
  <c r="O27" i="187"/>
  <c r="N27" i="187"/>
  <c r="M27" i="187"/>
  <c r="L27" i="187"/>
  <c r="K27" i="187"/>
  <c r="J27" i="187"/>
  <c r="I27" i="187"/>
  <c r="H27" i="187"/>
  <c r="G27" i="187"/>
  <c r="F27" i="187"/>
  <c r="E27" i="187"/>
  <c r="D27" i="187"/>
  <c r="C27" i="187"/>
  <c r="AA27" i="188"/>
  <c r="Y27" i="188"/>
  <c r="X27" i="188"/>
  <c r="Z27" i="188" s="1"/>
  <c r="W27" i="188"/>
  <c r="V27" i="188"/>
  <c r="U27" i="188"/>
  <c r="T27" i="188"/>
  <c r="S27" i="188"/>
  <c r="R27" i="188"/>
  <c r="Q27" i="188"/>
  <c r="P27" i="188"/>
  <c r="O27" i="188"/>
  <c r="N27" i="188"/>
  <c r="M27" i="188"/>
  <c r="L27" i="188"/>
  <c r="K27" i="188"/>
  <c r="J27" i="188"/>
  <c r="I27" i="188"/>
  <c r="H27" i="188"/>
  <c r="G27" i="188"/>
  <c r="F27" i="188"/>
  <c r="E27" i="188"/>
  <c r="D27" i="188"/>
  <c r="C27" i="188"/>
  <c r="AA27" i="189"/>
  <c r="Y27" i="189"/>
  <c r="X27" i="189"/>
  <c r="Z27" i="189" s="1"/>
  <c r="W27" i="189"/>
  <c r="V27" i="189"/>
  <c r="U27" i="189"/>
  <c r="T27" i="189"/>
  <c r="S27" i="189"/>
  <c r="R27" i="189"/>
  <c r="Q27" i="189"/>
  <c r="P27" i="189"/>
  <c r="O27" i="189"/>
  <c r="N27" i="189"/>
  <c r="M27" i="189"/>
  <c r="L27" i="189"/>
  <c r="K27" i="189"/>
  <c r="J27" i="189"/>
  <c r="I27" i="189"/>
  <c r="H27" i="189"/>
  <c r="G27" i="189"/>
  <c r="F27" i="189"/>
  <c r="E27" i="189"/>
  <c r="D27" i="189"/>
  <c r="C27" i="189"/>
  <c r="AA27" i="190"/>
  <c r="Y27" i="190"/>
  <c r="X27" i="190"/>
  <c r="Z27" i="190" s="1"/>
  <c r="W27" i="190"/>
  <c r="V27" i="190"/>
  <c r="U27" i="190"/>
  <c r="T27" i="190"/>
  <c r="S27" i="190"/>
  <c r="R27" i="190"/>
  <c r="Q27" i="190"/>
  <c r="P27" i="190"/>
  <c r="O27" i="190"/>
  <c r="N27" i="190"/>
  <c r="M27" i="190"/>
  <c r="L27" i="190"/>
  <c r="K27" i="190"/>
  <c r="J27" i="190"/>
  <c r="I27" i="190"/>
  <c r="H27" i="190"/>
  <c r="G27" i="190"/>
  <c r="F27" i="190"/>
  <c r="E27" i="190"/>
  <c r="D27" i="190"/>
  <c r="C27" i="190"/>
  <c r="AA27" i="191"/>
  <c r="Y27" i="191"/>
  <c r="X27" i="191"/>
  <c r="Z27" i="191" s="1"/>
  <c r="W27" i="191"/>
  <c r="V27" i="191"/>
  <c r="U27" i="191"/>
  <c r="T27" i="191"/>
  <c r="S27" i="191"/>
  <c r="R27" i="191"/>
  <c r="Q27" i="191"/>
  <c r="P27" i="191"/>
  <c r="O27" i="191"/>
  <c r="N27" i="191"/>
  <c r="M27" i="191"/>
  <c r="L27" i="191"/>
  <c r="K27" i="191"/>
  <c r="J27" i="191"/>
  <c r="I27" i="191"/>
  <c r="H27" i="191"/>
  <c r="G27" i="191"/>
  <c r="F27" i="191"/>
  <c r="E27" i="191"/>
  <c r="D27" i="191"/>
  <c r="C27" i="191"/>
  <c r="AA27" i="192"/>
  <c r="Y27" i="192"/>
  <c r="X27" i="192"/>
  <c r="Z27" i="192" s="1"/>
  <c r="W27" i="192"/>
  <c r="V27" i="192"/>
  <c r="U27" i="192"/>
  <c r="T27" i="192"/>
  <c r="S27" i="192"/>
  <c r="R27" i="192"/>
  <c r="Q27" i="192"/>
  <c r="P27" i="192"/>
  <c r="O27" i="192"/>
  <c r="N27" i="192"/>
  <c r="M27" i="192"/>
  <c r="L27" i="192"/>
  <c r="K27" i="192"/>
  <c r="J27" i="192"/>
  <c r="I27" i="192"/>
  <c r="H27" i="192"/>
  <c r="G27" i="192"/>
  <c r="F27" i="192"/>
  <c r="E27" i="192"/>
  <c r="D27" i="192"/>
  <c r="C27" i="192"/>
  <c r="AA27" i="193"/>
  <c r="Y27" i="193"/>
  <c r="X27" i="193"/>
  <c r="Z27" i="193" s="1"/>
  <c r="W27" i="193"/>
  <c r="V27" i="193"/>
  <c r="U27" i="193"/>
  <c r="T27" i="193"/>
  <c r="S27" i="193"/>
  <c r="R27" i="193"/>
  <c r="Q27" i="193"/>
  <c r="P27" i="193"/>
  <c r="O27" i="193"/>
  <c r="N27" i="193"/>
  <c r="M27" i="193"/>
  <c r="L27" i="193"/>
  <c r="K27" i="193"/>
  <c r="J27" i="193"/>
  <c r="I27" i="193"/>
  <c r="H27" i="193"/>
  <c r="G27" i="193"/>
  <c r="F27" i="193"/>
  <c r="E27" i="193"/>
  <c r="D27" i="193"/>
  <c r="C27" i="193"/>
  <c r="AA27" i="194"/>
  <c r="Y27" i="194"/>
  <c r="X27" i="194"/>
  <c r="Z27" i="194" s="1"/>
  <c r="W27" i="194"/>
  <c r="V27" i="194"/>
  <c r="U27" i="194"/>
  <c r="T27" i="194"/>
  <c r="S27" i="194"/>
  <c r="R27" i="194"/>
  <c r="Q27" i="194"/>
  <c r="P27" i="194"/>
  <c r="O27" i="194"/>
  <c r="N27" i="194"/>
  <c r="M27" i="194"/>
  <c r="L27" i="194"/>
  <c r="K27" i="194"/>
  <c r="J27" i="194"/>
  <c r="I27" i="194"/>
  <c r="H27" i="194"/>
  <c r="G27" i="194"/>
  <c r="F27" i="194"/>
  <c r="E27" i="194"/>
  <c r="D27" i="194"/>
  <c r="C27" i="194"/>
  <c r="AA27" i="195"/>
  <c r="Y27" i="195"/>
  <c r="X27" i="195"/>
  <c r="Z27" i="195" s="1"/>
  <c r="W27" i="195"/>
  <c r="V27" i="195"/>
  <c r="U27" i="195"/>
  <c r="T27" i="195"/>
  <c r="S27" i="195"/>
  <c r="R27" i="195"/>
  <c r="Q27" i="195"/>
  <c r="P27" i="195"/>
  <c r="O27" i="195"/>
  <c r="N27" i="195"/>
  <c r="M27" i="195"/>
  <c r="L27" i="195"/>
  <c r="K27" i="195"/>
  <c r="J27" i="195"/>
  <c r="I27" i="195"/>
  <c r="H27" i="195"/>
  <c r="G27" i="195"/>
  <c r="F27" i="195"/>
  <c r="E27" i="195"/>
  <c r="D27" i="195"/>
  <c r="C27" i="195"/>
  <c r="AA27" i="196"/>
  <c r="Y27" i="196"/>
  <c r="X27" i="196"/>
  <c r="W27" i="196"/>
  <c r="V27" i="196"/>
  <c r="U27" i="196"/>
  <c r="T27" i="196"/>
  <c r="S27" i="196"/>
  <c r="R27" i="196"/>
  <c r="Q27" i="196"/>
  <c r="P27" i="196"/>
  <c r="O27" i="196"/>
  <c r="N27" i="196"/>
  <c r="M27" i="196"/>
  <c r="L27" i="196"/>
  <c r="K27" i="196"/>
  <c r="J27" i="196"/>
  <c r="I27" i="196"/>
  <c r="H27" i="196"/>
  <c r="G27" i="196"/>
  <c r="F27" i="196"/>
  <c r="E27" i="196"/>
  <c r="D27" i="196"/>
  <c r="C27" i="196"/>
  <c r="AA27" i="197"/>
  <c r="Y27" i="197"/>
  <c r="X27" i="197"/>
  <c r="Z27" i="197" s="1"/>
  <c r="W27" i="197"/>
  <c r="V27" i="197"/>
  <c r="U27" i="197"/>
  <c r="T27" i="197"/>
  <c r="S27" i="197"/>
  <c r="R27" i="197"/>
  <c r="Q27" i="197"/>
  <c r="P27" i="197"/>
  <c r="O27" i="197"/>
  <c r="N27" i="197"/>
  <c r="M27" i="197"/>
  <c r="L27" i="197"/>
  <c r="K27" i="197"/>
  <c r="J27" i="197"/>
  <c r="I27" i="197"/>
  <c r="H27" i="197"/>
  <c r="G27" i="197"/>
  <c r="F27" i="197"/>
  <c r="E27" i="197"/>
  <c r="D27" i="197"/>
  <c r="C27" i="197"/>
  <c r="AA27" i="198"/>
  <c r="Y27" i="198"/>
  <c r="X27" i="198"/>
  <c r="W27" i="198"/>
  <c r="V27" i="198"/>
  <c r="U27" i="198"/>
  <c r="T27" i="198"/>
  <c r="S27" i="198"/>
  <c r="R27" i="198"/>
  <c r="Q27" i="198"/>
  <c r="P27" i="198"/>
  <c r="O27" i="198"/>
  <c r="N27" i="198"/>
  <c r="M27" i="198"/>
  <c r="L27" i="198"/>
  <c r="K27" i="198"/>
  <c r="J27" i="198"/>
  <c r="I27" i="198"/>
  <c r="H27" i="198"/>
  <c r="G27" i="198"/>
  <c r="F27" i="198"/>
  <c r="E27" i="198"/>
  <c r="D27" i="198"/>
  <c r="C27" i="198"/>
  <c r="AA27" i="199"/>
  <c r="Y27" i="199"/>
  <c r="X27" i="199"/>
  <c r="W27" i="199"/>
  <c r="V27" i="199"/>
  <c r="U27" i="199"/>
  <c r="T27" i="199"/>
  <c r="S27" i="199"/>
  <c r="R27" i="199"/>
  <c r="Q27" i="199"/>
  <c r="P27" i="199"/>
  <c r="O27" i="199"/>
  <c r="N27" i="199"/>
  <c r="M27" i="199"/>
  <c r="L27" i="199"/>
  <c r="K27" i="199"/>
  <c r="J27" i="199"/>
  <c r="I27" i="199"/>
  <c r="H27" i="199"/>
  <c r="G27" i="199"/>
  <c r="F27" i="199"/>
  <c r="E27" i="199"/>
  <c r="D27" i="199"/>
  <c r="C27" i="199"/>
  <c r="AA27" i="200"/>
  <c r="Y27" i="200"/>
  <c r="X27" i="200"/>
  <c r="Z27" i="200" s="1"/>
  <c r="W27" i="200"/>
  <c r="V27" i="200"/>
  <c r="U27" i="200"/>
  <c r="T27" i="200"/>
  <c r="S27" i="200"/>
  <c r="R27" i="200"/>
  <c r="Q27" i="200"/>
  <c r="P27" i="200"/>
  <c r="O27" i="200"/>
  <c r="N27" i="200"/>
  <c r="M27" i="200"/>
  <c r="L27" i="200"/>
  <c r="K27" i="200"/>
  <c r="J27" i="200"/>
  <c r="I27" i="200"/>
  <c r="H27" i="200"/>
  <c r="G27" i="200"/>
  <c r="F27" i="200"/>
  <c r="E27" i="200"/>
  <c r="D27" i="200"/>
  <c r="C27" i="200"/>
  <c r="AA27" i="201"/>
  <c r="Y27" i="201"/>
  <c r="X27" i="201"/>
  <c r="Z27" i="201" s="1"/>
  <c r="W27" i="201"/>
  <c r="V27" i="201"/>
  <c r="U27" i="201"/>
  <c r="T27" i="201"/>
  <c r="S27" i="201"/>
  <c r="R27" i="201"/>
  <c r="Q27" i="201"/>
  <c r="P27" i="201"/>
  <c r="O27" i="201"/>
  <c r="N27" i="201"/>
  <c r="M27" i="201"/>
  <c r="L27" i="201"/>
  <c r="K27" i="201"/>
  <c r="J27" i="201"/>
  <c r="I27" i="201"/>
  <c r="H27" i="201"/>
  <c r="G27" i="201"/>
  <c r="F27" i="201"/>
  <c r="E27" i="201"/>
  <c r="D27" i="201"/>
  <c r="C27" i="201"/>
  <c r="AA27" i="202"/>
  <c r="Y27" i="202"/>
  <c r="X27" i="202"/>
  <c r="Z27" i="202" s="1"/>
  <c r="W27" i="202"/>
  <c r="V27" i="202"/>
  <c r="U27" i="202"/>
  <c r="T27" i="202"/>
  <c r="S27" i="202"/>
  <c r="R27" i="202"/>
  <c r="Q27" i="202"/>
  <c r="P27" i="202"/>
  <c r="O27" i="202"/>
  <c r="N27" i="202"/>
  <c r="M27" i="202"/>
  <c r="L27" i="202"/>
  <c r="K27" i="202"/>
  <c r="J27" i="202"/>
  <c r="I27" i="202"/>
  <c r="H27" i="202"/>
  <c r="G27" i="202"/>
  <c r="F27" i="202"/>
  <c r="E27" i="202"/>
  <c r="D27" i="202"/>
  <c r="C27" i="202"/>
  <c r="AA27" i="203"/>
  <c r="Y27" i="203"/>
  <c r="X27" i="203"/>
  <c r="Z27" i="203" s="1"/>
  <c r="W27" i="203"/>
  <c r="V27" i="203"/>
  <c r="U27" i="203"/>
  <c r="T27" i="203"/>
  <c r="S27" i="203"/>
  <c r="R27" i="203"/>
  <c r="Q27" i="203"/>
  <c r="P27" i="203"/>
  <c r="O27" i="203"/>
  <c r="N27" i="203"/>
  <c r="M27" i="203"/>
  <c r="L27" i="203"/>
  <c r="K27" i="203"/>
  <c r="J27" i="203"/>
  <c r="I27" i="203"/>
  <c r="H27" i="203"/>
  <c r="G27" i="203"/>
  <c r="F27" i="203"/>
  <c r="E27" i="203"/>
  <c r="D27" i="203"/>
  <c r="C27" i="203"/>
  <c r="AA27" i="204"/>
  <c r="Y27" i="204"/>
  <c r="X27" i="204"/>
  <c r="Z27" i="204" s="1"/>
  <c r="W27" i="204"/>
  <c r="V27" i="204"/>
  <c r="U27" i="204"/>
  <c r="T27" i="204"/>
  <c r="S27" i="204"/>
  <c r="R27" i="204"/>
  <c r="Q27" i="204"/>
  <c r="P27" i="204"/>
  <c r="O27" i="204"/>
  <c r="N27" i="204"/>
  <c r="M27" i="204"/>
  <c r="L27" i="204"/>
  <c r="K27" i="204"/>
  <c r="J27" i="204"/>
  <c r="I27" i="204"/>
  <c r="H27" i="204"/>
  <c r="G27" i="204"/>
  <c r="F27" i="204"/>
  <c r="E27" i="204"/>
  <c r="D27" i="204"/>
  <c r="C27" i="204"/>
  <c r="AA27" i="205"/>
  <c r="Y27" i="205"/>
  <c r="X27" i="205"/>
  <c r="Z27" i="205" s="1"/>
  <c r="W27" i="205"/>
  <c r="V27" i="205"/>
  <c r="U27" i="205"/>
  <c r="T27" i="205"/>
  <c r="S27" i="205"/>
  <c r="R27" i="205"/>
  <c r="Q27" i="205"/>
  <c r="P27" i="205"/>
  <c r="O27" i="205"/>
  <c r="N27" i="205"/>
  <c r="M27" i="205"/>
  <c r="L27" i="205"/>
  <c r="K27" i="205"/>
  <c r="J27" i="205"/>
  <c r="I27" i="205"/>
  <c r="H27" i="205"/>
  <c r="G27" i="205"/>
  <c r="F27" i="205"/>
  <c r="E27" i="205"/>
  <c r="D27" i="205"/>
  <c r="C27" i="205"/>
  <c r="AA27" i="206"/>
  <c r="Y27" i="206"/>
  <c r="X27" i="206"/>
  <c r="Z27" i="206" s="1"/>
  <c r="W27" i="206"/>
  <c r="V27" i="206"/>
  <c r="U27" i="206"/>
  <c r="T27" i="206"/>
  <c r="S27" i="206"/>
  <c r="R27" i="206"/>
  <c r="Q27" i="206"/>
  <c r="P27" i="206"/>
  <c r="O27" i="206"/>
  <c r="N27" i="206"/>
  <c r="M27" i="206"/>
  <c r="L27" i="206"/>
  <c r="K27" i="206"/>
  <c r="J27" i="206"/>
  <c r="I27" i="206"/>
  <c r="H27" i="206"/>
  <c r="G27" i="206"/>
  <c r="F27" i="206"/>
  <c r="E27" i="206"/>
  <c r="D27" i="206"/>
  <c r="C27" i="206"/>
  <c r="AA27" i="207"/>
  <c r="Y27" i="207"/>
  <c r="X27" i="207"/>
  <c r="Z27" i="207" s="1"/>
  <c r="W27" i="207"/>
  <c r="V27" i="207"/>
  <c r="U27" i="207"/>
  <c r="T27" i="207"/>
  <c r="S27" i="207"/>
  <c r="R27" i="207"/>
  <c r="Q27" i="207"/>
  <c r="P27" i="207"/>
  <c r="O27" i="207"/>
  <c r="N27" i="207"/>
  <c r="M27" i="207"/>
  <c r="L27" i="207"/>
  <c r="K27" i="207"/>
  <c r="J27" i="207"/>
  <c r="I27" i="207"/>
  <c r="H27" i="207"/>
  <c r="G27" i="207"/>
  <c r="F27" i="207"/>
  <c r="E27" i="207"/>
  <c r="D27" i="207"/>
  <c r="C27" i="207"/>
  <c r="AA27" i="208"/>
  <c r="Y27" i="208"/>
  <c r="X27" i="208"/>
  <c r="Z27" i="208" s="1"/>
  <c r="W27" i="208"/>
  <c r="V27" i="208"/>
  <c r="U27" i="208"/>
  <c r="T27" i="208"/>
  <c r="S27" i="208"/>
  <c r="R27" i="208"/>
  <c r="Q27" i="208"/>
  <c r="P27" i="208"/>
  <c r="O27" i="208"/>
  <c r="N27" i="208"/>
  <c r="M27" i="208"/>
  <c r="L27" i="208"/>
  <c r="K27" i="208"/>
  <c r="J27" i="208"/>
  <c r="I27" i="208"/>
  <c r="H27" i="208"/>
  <c r="G27" i="208"/>
  <c r="F27" i="208"/>
  <c r="E27" i="208"/>
  <c r="D27" i="208"/>
  <c r="C27" i="208"/>
  <c r="AA27" i="209"/>
  <c r="Y27" i="209"/>
  <c r="X27" i="209"/>
  <c r="Z27" i="209" s="1"/>
  <c r="W27" i="209"/>
  <c r="V27" i="209"/>
  <c r="U27" i="209"/>
  <c r="T27" i="209"/>
  <c r="S27" i="209"/>
  <c r="R27" i="209"/>
  <c r="Q27" i="209"/>
  <c r="P27" i="209"/>
  <c r="O27" i="209"/>
  <c r="N27" i="209"/>
  <c r="M27" i="209"/>
  <c r="L27" i="209"/>
  <c r="K27" i="209"/>
  <c r="J27" i="209"/>
  <c r="I27" i="209"/>
  <c r="H27" i="209"/>
  <c r="G27" i="209"/>
  <c r="F27" i="209"/>
  <c r="E27" i="209"/>
  <c r="D27" i="209"/>
  <c r="C27" i="209"/>
  <c r="AA27" i="210"/>
  <c r="Y27" i="210"/>
  <c r="X27" i="210"/>
  <c r="Z27" i="210" s="1"/>
  <c r="W27" i="210"/>
  <c r="V27" i="210"/>
  <c r="U27" i="210"/>
  <c r="T27" i="210"/>
  <c r="S27" i="210"/>
  <c r="R27" i="210"/>
  <c r="Q27" i="210"/>
  <c r="P27" i="210"/>
  <c r="O27" i="210"/>
  <c r="N27" i="210"/>
  <c r="M27" i="210"/>
  <c r="L27" i="210"/>
  <c r="K27" i="210"/>
  <c r="J27" i="210"/>
  <c r="I27" i="210"/>
  <c r="H27" i="210"/>
  <c r="G27" i="210"/>
  <c r="F27" i="210"/>
  <c r="E27" i="210"/>
  <c r="D27" i="210"/>
  <c r="C27" i="210"/>
  <c r="AA27" i="211"/>
  <c r="Z27" i="211"/>
  <c r="Y27" i="211"/>
  <c r="X27" i="211"/>
  <c r="W27" i="211"/>
  <c r="V27" i="211"/>
  <c r="U27" i="211"/>
  <c r="T27" i="211"/>
  <c r="S27" i="211"/>
  <c r="R27" i="211"/>
  <c r="Q27" i="211"/>
  <c r="P27" i="211"/>
  <c r="O27" i="211"/>
  <c r="N27" i="211"/>
  <c r="M27" i="211"/>
  <c r="L27" i="211"/>
  <c r="K27" i="211"/>
  <c r="J27" i="211"/>
  <c r="I27" i="211"/>
  <c r="H27" i="211"/>
  <c r="G27" i="211"/>
  <c r="F27" i="211"/>
  <c r="E27" i="211"/>
  <c r="D27" i="211"/>
  <c r="C27" i="211"/>
  <c r="AA27" i="212"/>
  <c r="Y27" i="212"/>
  <c r="X27" i="212"/>
  <c r="Z27" i="212" s="1"/>
  <c r="W27" i="212"/>
  <c r="V27" i="212"/>
  <c r="U27" i="212"/>
  <c r="T27" i="212"/>
  <c r="S27" i="212"/>
  <c r="R27" i="212"/>
  <c r="Q27" i="212"/>
  <c r="P27" i="212"/>
  <c r="O27" i="212"/>
  <c r="N27" i="212"/>
  <c r="M27" i="212"/>
  <c r="L27" i="212"/>
  <c r="K27" i="212"/>
  <c r="J27" i="212"/>
  <c r="I27" i="212"/>
  <c r="H27" i="212"/>
  <c r="G27" i="212"/>
  <c r="F27" i="212"/>
  <c r="E27" i="212"/>
  <c r="D27" i="212"/>
  <c r="C27" i="212"/>
  <c r="AA27" i="213"/>
  <c r="Y27" i="213"/>
  <c r="X27" i="213"/>
  <c r="Z27" i="213" s="1"/>
  <c r="W27" i="213"/>
  <c r="V27" i="213"/>
  <c r="U27" i="213"/>
  <c r="T27" i="213"/>
  <c r="S27" i="213"/>
  <c r="R27" i="213"/>
  <c r="Q27" i="213"/>
  <c r="P27" i="213"/>
  <c r="O27" i="213"/>
  <c r="N27" i="213"/>
  <c r="M27" i="213"/>
  <c r="L27" i="213"/>
  <c r="K27" i="213"/>
  <c r="J27" i="213"/>
  <c r="I27" i="213"/>
  <c r="H27" i="213"/>
  <c r="G27" i="213"/>
  <c r="F27" i="213"/>
  <c r="E27" i="213"/>
  <c r="D27" i="213"/>
  <c r="C27" i="213"/>
  <c r="AA27" i="214"/>
  <c r="Y27" i="214"/>
  <c r="X27" i="214"/>
  <c r="Z27" i="214" s="1"/>
  <c r="W27" i="214"/>
  <c r="V27" i="214"/>
  <c r="U27" i="214"/>
  <c r="T27" i="214"/>
  <c r="S27" i="214"/>
  <c r="R27" i="214"/>
  <c r="Q27" i="214"/>
  <c r="P27" i="214"/>
  <c r="O27" i="214"/>
  <c r="N27" i="214"/>
  <c r="M27" i="214"/>
  <c r="L27" i="214"/>
  <c r="K27" i="214"/>
  <c r="J27" i="214"/>
  <c r="I27" i="214"/>
  <c r="H27" i="214"/>
  <c r="G27" i="214"/>
  <c r="F27" i="214"/>
  <c r="E27" i="214"/>
  <c r="D27" i="214"/>
  <c r="C27" i="214"/>
  <c r="AA27" i="215"/>
  <c r="Y27" i="215"/>
  <c r="X27" i="215"/>
  <c r="Z27" i="215" s="1"/>
  <c r="W27" i="215"/>
  <c r="V27" i="215"/>
  <c r="U27" i="215"/>
  <c r="T27" i="215"/>
  <c r="S27" i="215"/>
  <c r="R27" i="215"/>
  <c r="Q27" i="215"/>
  <c r="P27" i="215"/>
  <c r="O27" i="215"/>
  <c r="N27" i="215"/>
  <c r="M27" i="215"/>
  <c r="L27" i="215"/>
  <c r="K27" i="215"/>
  <c r="J27" i="215"/>
  <c r="I27" i="215"/>
  <c r="H27" i="215"/>
  <c r="G27" i="215"/>
  <c r="F27" i="215"/>
  <c r="E27" i="215"/>
  <c r="D27" i="215"/>
  <c r="C27" i="215"/>
  <c r="AA27" i="216"/>
  <c r="Y27" i="216"/>
  <c r="X27" i="216"/>
  <c r="Z27" i="216" s="1"/>
  <c r="W27" i="216"/>
  <c r="V27" i="216"/>
  <c r="U27" i="216"/>
  <c r="T27" i="216"/>
  <c r="S27" i="216"/>
  <c r="R27" i="216"/>
  <c r="Q27" i="216"/>
  <c r="P27" i="216"/>
  <c r="O27" i="216"/>
  <c r="N27" i="216"/>
  <c r="M27" i="216"/>
  <c r="L27" i="216"/>
  <c r="K27" i="216"/>
  <c r="J27" i="216"/>
  <c r="I27" i="216"/>
  <c r="H27" i="216"/>
  <c r="G27" i="216"/>
  <c r="F27" i="216"/>
  <c r="E27" i="216"/>
  <c r="D27" i="216"/>
  <c r="C27" i="216"/>
  <c r="AA27" i="217"/>
  <c r="Y27" i="217"/>
  <c r="X27" i="217"/>
  <c r="Z27" i="217" s="1"/>
  <c r="W27" i="217"/>
  <c r="V27" i="217"/>
  <c r="U27" i="217"/>
  <c r="T27" i="217"/>
  <c r="S27" i="217"/>
  <c r="R27" i="217"/>
  <c r="Q27" i="217"/>
  <c r="P27" i="217"/>
  <c r="O27" i="217"/>
  <c r="N27" i="217"/>
  <c r="M27" i="217"/>
  <c r="L27" i="217"/>
  <c r="K27" i="217"/>
  <c r="J27" i="217"/>
  <c r="I27" i="217"/>
  <c r="H27" i="217"/>
  <c r="G27" i="217"/>
  <c r="F27" i="217"/>
  <c r="E27" i="217"/>
  <c r="D27" i="217"/>
  <c r="C27" i="217"/>
  <c r="AA27" i="218"/>
  <c r="Y27" i="218"/>
  <c r="X27" i="218"/>
  <c r="Z27" i="218" s="1"/>
  <c r="W27" i="218"/>
  <c r="V27" i="218"/>
  <c r="U27" i="218"/>
  <c r="T27" i="218"/>
  <c r="S27" i="218"/>
  <c r="R27" i="218"/>
  <c r="Q27" i="218"/>
  <c r="P27" i="218"/>
  <c r="O27" i="218"/>
  <c r="N27" i="218"/>
  <c r="M27" i="218"/>
  <c r="L27" i="218"/>
  <c r="K27" i="218"/>
  <c r="J27" i="218"/>
  <c r="I27" i="218"/>
  <c r="H27" i="218"/>
  <c r="G27" i="218"/>
  <c r="F27" i="218"/>
  <c r="E27" i="218"/>
  <c r="D27" i="218"/>
  <c r="C27" i="218"/>
  <c r="AA27" i="219"/>
  <c r="Y27" i="219"/>
  <c r="X27" i="219"/>
  <c r="Z27" i="219" s="1"/>
  <c r="W27" i="219"/>
  <c r="V27" i="219"/>
  <c r="U27" i="219"/>
  <c r="T27" i="219"/>
  <c r="S27" i="219"/>
  <c r="R27" i="219"/>
  <c r="Q27" i="219"/>
  <c r="P27" i="219"/>
  <c r="O27" i="219"/>
  <c r="N27" i="219"/>
  <c r="M27" i="219"/>
  <c r="L27" i="219"/>
  <c r="K27" i="219"/>
  <c r="J27" i="219"/>
  <c r="I27" i="219"/>
  <c r="H27" i="219"/>
  <c r="G27" i="219"/>
  <c r="F27" i="219"/>
  <c r="E27" i="219"/>
  <c r="D27" i="219"/>
  <c r="C27" i="219"/>
  <c r="AA27" i="220"/>
  <c r="Y27" i="220"/>
  <c r="X27" i="220"/>
  <c r="Z27" i="220" s="1"/>
  <c r="W27" i="220"/>
  <c r="V27" i="220"/>
  <c r="U27" i="220"/>
  <c r="T27" i="220"/>
  <c r="S27" i="220"/>
  <c r="R27" i="220"/>
  <c r="Q27" i="220"/>
  <c r="P27" i="220"/>
  <c r="O27" i="220"/>
  <c r="N27" i="220"/>
  <c r="M27" i="220"/>
  <c r="L27" i="220"/>
  <c r="K27" i="220"/>
  <c r="J27" i="220"/>
  <c r="I27" i="220"/>
  <c r="H27" i="220"/>
  <c r="G27" i="220"/>
  <c r="F27" i="220"/>
  <c r="E27" i="220"/>
  <c r="D27" i="220"/>
  <c r="C27" i="220"/>
  <c r="AA27" i="221"/>
  <c r="Y27" i="221"/>
  <c r="X27" i="221"/>
  <c r="Z27" i="221" s="1"/>
  <c r="W27" i="221"/>
  <c r="V27" i="221"/>
  <c r="U27" i="221"/>
  <c r="T27" i="221"/>
  <c r="S27" i="221"/>
  <c r="R27" i="221"/>
  <c r="Q27" i="221"/>
  <c r="P27" i="221"/>
  <c r="O27" i="221"/>
  <c r="N27" i="221"/>
  <c r="M27" i="221"/>
  <c r="L27" i="221"/>
  <c r="K27" i="221"/>
  <c r="J27" i="221"/>
  <c r="I27" i="221"/>
  <c r="H27" i="221"/>
  <c r="G27" i="221"/>
  <c r="F27" i="221"/>
  <c r="E27" i="221"/>
  <c r="D27" i="221"/>
  <c r="C27" i="221"/>
  <c r="AA27" i="222"/>
  <c r="Y27" i="222"/>
  <c r="X27" i="222"/>
  <c r="Z27" i="222" s="1"/>
  <c r="W27" i="222"/>
  <c r="V27" i="222"/>
  <c r="U27" i="222"/>
  <c r="T27" i="222"/>
  <c r="S27" i="222"/>
  <c r="R27" i="222"/>
  <c r="Q27" i="222"/>
  <c r="P27" i="222"/>
  <c r="O27" i="222"/>
  <c r="N27" i="222"/>
  <c r="M27" i="222"/>
  <c r="L27" i="222"/>
  <c r="K27" i="222"/>
  <c r="J27" i="222"/>
  <c r="I27" i="222"/>
  <c r="H27" i="222"/>
  <c r="G27" i="222"/>
  <c r="F27" i="222"/>
  <c r="E27" i="222"/>
  <c r="D27" i="222"/>
  <c r="C27" i="222"/>
  <c r="AA27" i="223"/>
  <c r="Y27" i="223"/>
  <c r="X27" i="223"/>
  <c r="Z27" i="223" s="1"/>
  <c r="W27" i="223"/>
  <c r="V27" i="223"/>
  <c r="U27" i="223"/>
  <c r="T27" i="223"/>
  <c r="S27" i="223"/>
  <c r="R27" i="223"/>
  <c r="Q27" i="223"/>
  <c r="P27" i="223"/>
  <c r="O27" i="223"/>
  <c r="N27" i="223"/>
  <c r="M27" i="223"/>
  <c r="L27" i="223"/>
  <c r="K27" i="223"/>
  <c r="J27" i="223"/>
  <c r="I27" i="223"/>
  <c r="H27" i="223"/>
  <c r="G27" i="223"/>
  <c r="F27" i="223"/>
  <c r="E27" i="223"/>
  <c r="D27" i="223"/>
  <c r="C27" i="223"/>
  <c r="AA27" i="224"/>
  <c r="Y27" i="224"/>
  <c r="X27" i="224"/>
  <c r="Z27" i="224" s="1"/>
  <c r="W27" i="224"/>
  <c r="V27" i="224"/>
  <c r="U27" i="224"/>
  <c r="T27" i="224"/>
  <c r="S27" i="224"/>
  <c r="R27" i="224"/>
  <c r="Q27" i="224"/>
  <c r="P27" i="224"/>
  <c r="O27" i="224"/>
  <c r="N27" i="224"/>
  <c r="M27" i="224"/>
  <c r="L27" i="224"/>
  <c r="K27" i="224"/>
  <c r="J27" i="224"/>
  <c r="I27" i="224"/>
  <c r="H27" i="224"/>
  <c r="G27" i="224"/>
  <c r="F27" i="224"/>
  <c r="E27" i="224"/>
  <c r="D27" i="224"/>
  <c r="C27" i="224"/>
  <c r="AA27" i="225"/>
  <c r="Y27" i="225"/>
  <c r="X27" i="225"/>
  <c r="Z27" i="225" s="1"/>
  <c r="W27" i="225"/>
  <c r="V27" i="225"/>
  <c r="U27" i="225"/>
  <c r="T27" i="225"/>
  <c r="S27" i="225"/>
  <c r="R27" i="225"/>
  <c r="Q27" i="225"/>
  <c r="P27" i="225"/>
  <c r="O27" i="225"/>
  <c r="N27" i="225"/>
  <c r="M27" i="225"/>
  <c r="L27" i="225"/>
  <c r="K27" i="225"/>
  <c r="J27" i="225"/>
  <c r="I27" i="225"/>
  <c r="H27" i="225"/>
  <c r="G27" i="225"/>
  <c r="F27" i="225"/>
  <c r="E27" i="225"/>
  <c r="D27" i="225"/>
  <c r="C27" i="225"/>
  <c r="AA27" i="226"/>
  <c r="Y27" i="226"/>
  <c r="X27" i="226"/>
  <c r="Z27" i="226" s="1"/>
  <c r="W27" i="226"/>
  <c r="V27" i="226"/>
  <c r="U27" i="226"/>
  <c r="T27" i="226"/>
  <c r="S27" i="226"/>
  <c r="R27" i="226"/>
  <c r="Q27" i="226"/>
  <c r="P27" i="226"/>
  <c r="O27" i="226"/>
  <c r="N27" i="226"/>
  <c r="M27" i="226"/>
  <c r="L27" i="226"/>
  <c r="K27" i="226"/>
  <c r="J27" i="226"/>
  <c r="I27" i="226"/>
  <c r="H27" i="226"/>
  <c r="G27" i="226"/>
  <c r="F27" i="226"/>
  <c r="E27" i="226"/>
  <c r="D27" i="226"/>
  <c r="C27" i="226"/>
  <c r="AA27" i="227"/>
  <c r="Y27" i="227"/>
  <c r="X27" i="227"/>
  <c r="Z27" i="227" s="1"/>
  <c r="W27" i="227"/>
  <c r="V27" i="227"/>
  <c r="U27" i="227"/>
  <c r="T27" i="227"/>
  <c r="S27" i="227"/>
  <c r="R27" i="227"/>
  <c r="Q27" i="227"/>
  <c r="P27" i="227"/>
  <c r="O27" i="227"/>
  <c r="N27" i="227"/>
  <c r="M27" i="227"/>
  <c r="L27" i="227"/>
  <c r="K27" i="227"/>
  <c r="J27" i="227"/>
  <c r="I27" i="227"/>
  <c r="H27" i="227"/>
  <c r="G27" i="227"/>
  <c r="F27" i="227"/>
  <c r="E27" i="227"/>
  <c r="D27" i="227"/>
  <c r="C27" i="227"/>
  <c r="AA27" i="228"/>
  <c r="Y27" i="228"/>
  <c r="X27" i="228"/>
  <c r="Z27" i="228" s="1"/>
  <c r="W27" i="228"/>
  <c r="V27" i="228"/>
  <c r="U27" i="228"/>
  <c r="T27" i="228"/>
  <c r="S27" i="228"/>
  <c r="R27" i="228"/>
  <c r="Q27" i="228"/>
  <c r="P27" i="228"/>
  <c r="O27" i="228"/>
  <c r="N27" i="228"/>
  <c r="M27" i="228"/>
  <c r="L27" i="228"/>
  <c r="K27" i="228"/>
  <c r="J27" i="228"/>
  <c r="I27" i="228"/>
  <c r="H27" i="228"/>
  <c r="G27" i="228"/>
  <c r="F27" i="228"/>
  <c r="E27" i="228"/>
  <c r="D27" i="228"/>
  <c r="C27" i="228"/>
  <c r="AA27" i="229"/>
  <c r="Y27" i="229"/>
  <c r="X27" i="229"/>
  <c r="Z27" i="229" s="1"/>
  <c r="W27" i="229"/>
  <c r="V27" i="229"/>
  <c r="U27" i="229"/>
  <c r="T27" i="229"/>
  <c r="S27" i="229"/>
  <c r="R27" i="229"/>
  <c r="Q27" i="229"/>
  <c r="P27" i="229"/>
  <c r="O27" i="229"/>
  <c r="N27" i="229"/>
  <c r="M27" i="229"/>
  <c r="L27" i="229"/>
  <c r="K27" i="229"/>
  <c r="J27" i="229"/>
  <c r="I27" i="229"/>
  <c r="H27" i="229"/>
  <c r="G27" i="229"/>
  <c r="F27" i="229"/>
  <c r="E27" i="229"/>
  <c r="D27" i="229"/>
  <c r="C27" i="229"/>
  <c r="AA27" i="230"/>
  <c r="Y27" i="230"/>
  <c r="X27" i="230"/>
  <c r="Z27" i="230" s="1"/>
  <c r="W27" i="230"/>
  <c r="V27" i="230"/>
  <c r="U27" i="230"/>
  <c r="T27" i="230"/>
  <c r="S27" i="230"/>
  <c r="R27" i="230"/>
  <c r="Q27" i="230"/>
  <c r="P27" i="230"/>
  <c r="O27" i="230"/>
  <c r="N27" i="230"/>
  <c r="M27" i="230"/>
  <c r="L27" i="230"/>
  <c r="K27" i="230"/>
  <c r="J27" i="230"/>
  <c r="I27" i="230"/>
  <c r="H27" i="230"/>
  <c r="G27" i="230"/>
  <c r="F27" i="230"/>
  <c r="E27" i="230"/>
  <c r="D27" i="230"/>
  <c r="C27" i="230"/>
  <c r="AA27" i="231"/>
  <c r="Y27" i="231"/>
  <c r="X27" i="231"/>
  <c r="Z27" i="231" s="1"/>
  <c r="W27" i="231"/>
  <c r="V27" i="231"/>
  <c r="U27" i="231"/>
  <c r="T27" i="231"/>
  <c r="S27" i="231"/>
  <c r="R27" i="231"/>
  <c r="Q27" i="231"/>
  <c r="P27" i="231"/>
  <c r="O27" i="231"/>
  <c r="N27" i="231"/>
  <c r="M27" i="231"/>
  <c r="L27" i="231"/>
  <c r="K27" i="231"/>
  <c r="J27" i="231"/>
  <c r="I27" i="231"/>
  <c r="H27" i="231"/>
  <c r="G27" i="231"/>
  <c r="F27" i="231"/>
  <c r="E27" i="231"/>
  <c r="D27" i="231"/>
  <c r="C27" i="231"/>
  <c r="AA27" i="232"/>
  <c r="Y27" i="232"/>
  <c r="X27" i="232"/>
  <c r="Z27" i="232" s="1"/>
  <c r="W27" i="232"/>
  <c r="V27" i="232"/>
  <c r="U27" i="232"/>
  <c r="T27" i="232"/>
  <c r="S27" i="232"/>
  <c r="R27" i="232"/>
  <c r="Q27" i="232"/>
  <c r="P27" i="232"/>
  <c r="O27" i="232"/>
  <c r="N27" i="232"/>
  <c r="M27" i="232"/>
  <c r="L27" i="232"/>
  <c r="K27" i="232"/>
  <c r="J27" i="232"/>
  <c r="I27" i="232"/>
  <c r="H27" i="232"/>
  <c r="G27" i="232"/>
  <c r="F27" i="232"/>
  <c r="E27" i="232"/>
  <c r="D27" i="232"/>
  <c r="C27" i="232"/>
  <c r="AA27" i="233"/>
  <c r="Y27" i="233"/>
  <c r="X27" i="233"/>
  <c r="Z27" i="233" s="1"/>
  <c r="W27" i="233"/>
  <c r="V27" i="233"/>
  <c r="U27" i="233"/>
  <c r="T27" i="233"/>
  <c r="S27" i="233"/>
  <c r="R27" i="233"/>
  <c r="Q27" i="233"/>
  <c r="P27" i="233"/>
  <c r="O27" i="233"/>
  <c r="N27" i="233"/>
  <c r="M27" i="233"/>
  <c r="L27" i="233"/>
  <c r="K27" i="233"/>
  <c r="J27" i="233"/>
  <c r="I27" i="233"/>
  <c r="H27" i="233"/>
  <c r="G27" i="233"/>
  <c r="F27" i="233"/>
  <c r="E27" i="233"/>
  <c r="D27" i="233"/>
  <c r="C27" i="233"/>
  <c r="AA27" i="234"/>
  <c r="Y27" i="234"/>
  <c r="X27" i="234"/>
  <c r="Z27" i="234" s="1"/>
  <c r="W27" i="234"/>
  <c r="V27" i="234"/>
  <c r="U27" i="234"/>
  <c r="T27" i="234"/>
  <c r="S27" i="234"/>
  <c r="R27" i="234"/>
  <c r="Q27" i="234"/>
  <c r="P27" i="234"/>
  <c r="O27" i="234"/>
  <c r="N27" i="234"/>
  <c r="M27" i="234"/>
  <c r="L27" i="234"/>
  <c r="K27" i="234"/>
  <c r="J27" i="234"/>
  <c r="I27" i="234"/>
  <c r="H27" i="234"/>
  <c r="G27" i="234"/>
  <c r="F27" i="234"/>
  <c r="E27" i="234"/>
  <c r="D27" i="234"/>
  <c r="C27" i="234"/>
  <c r="AA27" i="235"/>
  <c r="Y27" i="235"/>
  <c r="X27" i="235"/>
  <c r="Z27" i="235" s="1"/>
  <c r="W27" i="235"/>
  <c r="V27" i="235"/>
  <c r="U27" i="235"/>
  <c r="T27" i="235"/>
  <c r="S27" i="235"/>
  <c r="R27" i="235"/>
  <c r="Q27" i="235"/>
  <c r="P27" i="235"/>
  <c r="O27" i="235"/>
  <c r="N27" i="235"/>
  <c r="M27" i="235"/>
  <c r="L27" i="235"/>
  <c r="K27" i="235"/>
  <c r="J27" i="235"/>
  <c r="I27" i="235"/>
  <c r="H27" i="235"/>
  <c r="G27" i="235"/>
  <c r="F27" i="235"/>
  <c r="E27" i="235"/>
  <c r="D27" i="235"/>
  <c r="C27" i="235"/>
  <c r="AA27" i="236"/>
  <c r="Y27" i="236"/>
  <c r="X27" i="236"/>
  <c r="Z27" i="236" s="1"/>
  <c r="W27" i="236"/>
  <c r="V27" i="236"/>
  <c r="U27" i="236"/>
  <c r="T27" i="236"/>
  <c r="S27" i="236"/>
  <c r="R27" i="236"/>
  <c r="Q27" i="236"/>
  <c r="P27" i="236"/>
  <c r="O27" i="236"/>
  <c r="N27" i="236"/>
  <c r="M27" i="236"/>
  <c r="L27" i="236"/>
  <c r="K27" i="236"/>
  <c r="J27" i="236"/>
  <c r="I27" i="236"/>
  <c r="H27" i="236"/>
  <c r="G27" i="236"/>
  <c r="F27" i="236"/>
  <c r="E27" i="236"/>
  <c r="D27" i="236"/>
  <c r="C27" i="236"/>
  <c r="AA27" i="237"/>
  <c r="Y27" i="237"/>
  <c r="X27" i="237"/>
  <c r="Z27" i="237" s="1"/>
  <c r="W27" i="237"/>
  <c r="V27" i="237"/>
  <c r="U27" i="237"/>
  <c r="T27" i="237"/>
  <c r="S27" i="237"/>
  <c r="R27" i="237"/>
  <c r="Q27" i="237"/>
  <c r="P27" i="237"/>
  <c r="O27" i="237"/>
  <c r="N27" i="237"/>
  <c r="M27" i="237"/>
  <c r="L27" i="237"/>
  <c r="K27" i="237"/>
  <c r="J27" i="237"/>
  <c r="I27" i="237"/>
  <c r="H27" i="237"/>
  <c r="G27" i="237"/>
  <c r="F27" i="237"/>
  <c r="E27" i="237"/>
  <c r="D27" i="237"/>
  <c r="C27" i="237"/>
  <c r="AA27" i="238"/>
  <c r="Y27" i="238"/>
  <c r="X27" i="238"/>
  <c r="Z27" i="238" s="1"/>
  <c r="W27" i="238"/>
  <c r="V27" i="238"/>
  <c r="U27" i="238"/>
  <c r="T27" i="238"/>
  <c r="S27" i="238"/>
  <c r="R27" i="238"/>
  <c r="Q27" i="238"/>
  <c r="P27" i="238"/>
  <c r="O27" i="238"/>
  <c r="N27" i="238"/>
  <c r="M27" i="238"/>
  <c r="L27" i="238"/>
  <c r="K27" i="238"/>
  <c r="J27" i="238"/>
  <c r="I27" i="238"/>
  <c r="H27" i="238"/>
  <c r="G27" i="238"/>
  <c r="F27" i="238"/>
  <c r="E27" i="238"/>
  <c r="D27" i="238"/>
  <c r="C27" i="238"/>
  <c r="AA27" i="239"/>
  <c r="Y27" i="239"/>
  <c r="X27" i="239"/>
  <c r="Z27" i="239" s="1"/>
  <c r="W27" i="239"/>
  <c r="V27" i="239"/>
  <c r="U27" i="239"/>
  <c r="T27" i="239"/>
  <c r="S27" i="239"/>
  <c r="R27" i="239"/>
  <c r="Q27" i="239"/>
  <c r="P27" i="239"/>
  <c r="O27" i="239"/>
  <c r="N27" i="239"/>
  <c r="M27" i="239"/>
  <c r="L27" i="239"/>
  <c r="K27" i="239"/>
  <c r="J27" i="239"/>
  <c r="I27" i="239"/>
  <c r="H27" i="239"/>
  <c r="G27" i="239"/>
  <c r="F27" i="239"/>
  <c r="E27" i="239"/>
  <c r="D27" i="239"/>
  <c r="C27" i="239"/>
  <c r="AA27" i="240"/>
  <c r="Y27" i="240"/>
  <c r="X27" i="240"/>
  <c r="Z27" i="240" s="1"/>
  <c r="W27" i="240"/>
  <c r="V27" i="240"/>
  <c r="U27" i="240"/>
  <c r="T27" i="240"/>
  <c r="S27" i="240"/>
  <c r="R27" i="240"/>
  <c r="Q27" i="240"/>
  <c r="P27" i="240"/>
  <c r="O27" i="240"/>
  <c r="N27" i="240"/>
  <c r="M27" i="240"/>
  <c r="L27" i="240"/>
  <c r="K27" i="240"/>
  <c r="J27" i="240"/>
  <c r="I27" i="240"/>
  <c r="H27" i="240"/>
  <c r="G27" i="240"/>
  <c r="F27" i="240"/>
  <c r="E27" i="240"/>
  <c r="D27" i="240"/>
  <c r="C27" i="240"/>
  <c r="AA27" i="241"/>
  <c r="Y27" i="241"/>
  <c r="X27" i="241"/>
  <c r="Z27" i="241" s="1"/>
  <c r="W27" i="241"/>
  <c r="V27" i="241"/>
  <c r="U27" i="241"/>
  <c r="T27" i="241"/>
  <c r="S27" i="241"/>
  <c r="R27" i="241"/>
  <c r="Q27" i="241"/>
  <c r="P27" i="241"/>
  <c r="O27" i="241"/>
  <c r="N27" i="241"/>
  <c r="M27" i="241"/>
  <c r="L27" i="241"/>
  <c r="K27" i="241"/>
  <c r="J27" i="241"/>
  <c r="I27" i="241"/>
  <c r="H27" i="241"/>
  <c r="G27" i="241"/>
  <c r="F27" i="241"/>
  <c r="E27" i="241"/>
  <c r="D27" i="241"/>
  <c r="C27" i="241"/>
  <c r="AA27" i="242"/>
  <c r="Y27" i="242"/>
  <c r="X27" i="242"/>
  <c r="Z27" i="242" s="1"/>
  <c r="W27" i="242"/>
  <c r="V27" i="242"/>
  <c r="U27" i="242"/>
  <c r="T27" i="242"/>
  <c r="S27" i="242"/>
  <c r="R27" i="242"/>
  <c r="Q27" i="242"/>
  <c r="P27" i="242"/>
  <c r="O27" i="242"/>
  <c r="N27" i="242"/>
  <c r="M27" i="242"/>
  <c r="L27" i="242"/>
  <c r="K27" i="242"/>
  <c r="J27" i="242"/>
  <c r="I27" i="242"/>
  <c r="H27" i="242"/>
  <c r="G27" i="242"/>
  <c r="F27" i="242"/>
  <c r="E27" i="242"/>
  <c r="D27" i="242"/>
  <c r="C27" i="242"/>
  <c r="AA27" i="243"/>
  <c r="Y27" i="243"/>
  <c r="X27" i="243"/>
  <c r="Z27" i="243" s="1"/>
  <c r="W27" i="243"/>
  <c r="V27" i="243"/>
  <c r="U27" i="243"/>
  <c r="T27" i="243"/>
  <c r="S27" i="243"/>
  <c r="R27" i="243"/>
  <c r="Q27" i="243"/>
  <c r="P27" i="243"/>
  <c r="O27" i="243"/>
  <c r="N27" i="243"/>
  <c r="M27" i="243"/>
  <c r="L27" i="243"/>
  <c r="K27" i="243"/>
  <c r="J27" i="243"/>
  <c r="I27" i="243"/>
  <c r="H27" i="243"/>
  <c r="G27" i="243"/>
  <c r="F27" i="243"/>
  <c r="E27" i="243"/>
  <c r="D27" i="243"/>
  <c r="C27" i="243"/>
  <c r="AA27" i="244"/>
  <c r="Y27" i="244"/>
  <c r="X27" i="244"/>
  <c r="Z27" i="244" s="1"/>
  <c r="W27" i="244"/>
  <c r="V27" i="244"/>
  <c r="U27" i="244"/>
  <c r="T27" i="244"/>
  <c r="S27" i="244"/>
  <c r="R27" i="244"/>
  <c r="Q27" i="244"/>
  <c r="P27" i="244"/>
  <c r="O27" i="244"/>
  <c r="N27" i="244"/>
  <c r="M27" i="244"/>
  <c r="L27" i="244"/>
  <c r="K27" i="244"/>
  <c r="J27" i="244"/>
  <c r="I27" i="244"/>
  <c r="H27" i="244"/>
  <c r="G27" i="244"/>
  <c r="F27" i="244"/>
  <c r="E27" i="244"/>
  <c r="D27" i="244"/>
  <c r="C27" i="244"/>
  <c r="AA27" i="245"/>
  <c r="Y27" i="245"/>
  <c r="X27" i="245"/>
  <c r="Z27" i="245" s="1"/>
  <c r="W27" i="245"/>
  <c r="V27" i="245"/>
  <c r="U27" i="245"/>
  <c r="T27" i="245"/>
  <c r="S27" i="245"/>
  <c r="R27" i="245"/>
  <c r="Q27" i="245"/>
  <c r="P27" i="245"/>
  <c r="O27" i="245"/>
  <c r="N27" i="245"/>
  <c r="M27" i="245"/>
  <c r="L27" i="245"/>
  <c r="K27" i="245"/>
  <c r="J27" i="245"/>
  <c r="I27" i="245"/>
  <c r="H27" i="245"/>
  <c r="G27" i="245"/>
  <c r="F27" i="245"/>
  <c r="E27" i="245"/>
  <c r="D27" i="245"/>
  <c r="C27" i="245"/>
  <c r="AA27" i="246"/>
  <c r="Y27" i="246"/>
  <c r="X27" i="246"/>
  <c r="Z27" i="246" s="1"/>
  <c r="W27" i="246"/>
  <c r="V27" i="246"/>
  <c r="U27" i="246"/>
  <c r="T27" i="246"/>
  <c r="S27" i="246"/>
  <c r="R27" i="246"/>
  <c r="Q27" i="246"/>
  <c r="P27" i="246"/>
  <c r="O27" i="246"/>
  <c r="N27" i="246"/>
  <c r="M27" i="246"/>
  <c r="L27" i="246"/>
  <c r="K27" i="246"/>
  <c r="J27" i="246"/>
  <c r="I27" i="246"/>
  <c r="H27" i="246"/>
  <c r="G27" i="246"/>
  <c r="F27" i="246"/>
  <c r="E27" i="246"/>
  <c r="D27" i="246"/>
  <c r="C27" i="246"/>
  <c r="AA27" i="247"/>
  <c r="Y27" i="247"/>
  <c r="X27" i="247"/>
  <c r="Z27" i="247" s="1"/>
  <c r="W27" i="247"/>
  <c r="V27" i="247"/>
  <c r="U27" i="247"/>
  <c r="T27" i="247"/>
  <c r="S27" i="247"/>
  <c r="R27" i="247"/>
  <c r="Q27" i="247"/>
  <c r="P27" i="247"/>
  <c r="O27" i="247"/>
  <c r="N27" i="247"/>
  <c r="M27" i="247"/>
  <c r="L27" i="247"/>
  <c r="K27" i="247"/>
  <c r="J27" i="247"/>
  <c r="I27" i="247"/>
  <c r="H27" i="247"/>
  <c r="G27" i="247"/>
  <c r="F27" i="247"/>
  <c r="E27" i="247"/>
  <c r="D27" i="247"/>
  <c r="C27" i="247"/>
  <c r="AA27" i="248"/>
  <c r="Y27" i="248"/>
  <c r="X27" i="248"/>
  <c r="Z27" i="248" s="1"/>
  <c r="W27" i="248"/>
  <c r="V27" i="248"/>
  <c r="U27" i="248"/>
  <c r="T27" i="248"/>
  <c r="S27" i="248"/>
  <c r="R27" i="248"/>
  <c r="Q27" i="248"/>
  <c r="P27" i="248"/>
  <c r="O27" i="248"/>
  <c r="N27" i="248"/>
  <c r="M27" i="248"/>
  <c r="L27" i="248"/>
  <c r="K27" i="248"/>
  <c r="J27" i="248"/>
  <c r="I27" i="248"/>
  <c r="H27" i="248"/>
  <c r="G27" i="248"/>
  <c r="F27" i="248"/>
  <c r="E27" i="248"/>
  <c r="D27" i="248"/>
  <c r="C27" i="248"/>
  <c r="AA27" i="249"/>
  <c r="Y27" i="249"/>
  <c r="X27" i="249"/>
  <c r="Z27" i="249" s="1"/>
  <c r="W27" i="249"/>
  <c r="V27" i="249"/>
  <c r="U27" i="249"/>
  <c r="T27" i="249"/>
  <c r="S27" i="249"/>
  <c r="R27" i="249"/>
  <c r="Q27" i="249"/>
  <c r="P27" i="249"/>
  <c r="O27" i="249"/>
  <c r="N27" i="249"/>
  <c r="M27" i="249"/>
  <c r="L27" i="249"/>
  <c r="K27" i="249"/>
  <c r="J27" i="249"/>
  <c r="I27" i="249"/>
  <c r="H27" i="249"/>
  <c r="G27" i="249"/>
  <c r="F27" i="249"/>
  <c r="E27" i="249"/>
  <c r="D27" i="249"/>
  <c r="C27" i="249"/>
  <c r="AA27" i="250"/>
  <c r="Y27" i="250"/>
  <c r="X27" i="250"/>
  <c r="Z27" i="250" s="1"/>
  <c r="W27" i="250"/>
  <c r="V27" i="250"/>
  <c r="U27" i="250"/>
  <c r="T27" i="250"/>
  <c r="S27" i="250"/>
  <c r="R27" i="250"/>
  <c r="Q27" i="250"/>
  <c r="P27" i="250"/>
  <c r="O27" i="250"/>
  <c r="N27" i="250"/>
  <c r="M27" i="250"/>
  <c r="L27" i="250"/>
  <c r="K27" i="250"/>
  <c r="J27" i="250"/>
  <c r="I27" i="250"/>
  <c r="H27" i="250"/>
  <c r="G27" i="250"/>
  <c r="F27" i="250"/>
  <c r="E27" i="250"/>
  <c r="D27" i="250"/>
  <c r="C27" i="250"/>
  <c r="AA27" i="251"/>
  <c r="Y27" i="251"/>
  <c r="X27" i="251"/>
  <c r="Z27" i="251" s="1"/>
  <c r="W27" i="251"/>
  <c r="V27" i="251"/>
  <c r="U27" i="251"/>
  <c r="T27" i="251"/>
  <c r="S27" i="251"/>
  <c r="R27" i="251"/>
  <c r="Q27" i="251"/>
  <c r="P27" i="251"/>
  <c r="O27" i="251"/>
  <c r="N27" i="251"/>
  <c r="M27" i="251"/>
  <c r="L27" i="251"/>
  <c r="K27" i="251"/>
  <c r="J27" i="251"/>
  <c r="I27" i="251"/>
  <c r="H27" i="251"/>
  <c r="G27" i="251"/>
  <c r="F27" i="251"/>
  <c r="E27" i="251"/>
  <c r="D27" i="251"/>
  <c r="C27" i="251"/>
  <c r="AA27" i="252"/>
  <c r="Y27" i="252"/>
  <c r="X27" i="252"/>
  <c r="Z27" i="252" s="1"/>
  <c r="W27" i="252"/>
  <c r="V27" i="252"/>
  <c r="U27" i="252"/>
  <c r="T27" i="252"/>
  <c r="S27" i="252"/>
  <c r="R27" i="252"/>
  <c r="Q27" i="252"/>
  <c r="P27" i="252"/>
  <c r="O27" i="252"/>
  <c r="N27" i="252"/>
  <c r="M27" i="252"/>
  <c r="L27" i="252"/>
  <c r="K27" i="252"/>
  <c r="J27" i="252"/>
  <c r="I27" i="252"/>
  <c r="H27" i="252"/>
  <c r="G27" i="252"/>
  <c r="F27" i="252"/>
  <c r="E27" i="252"/>
  <c r="D27" i="252"/>
  <c r="C27" i="252"/>
  <c r="AA27" i="253"/>
  <c r="Y27" i="253"/>
  <c r="X27" i="253"/>
  <c r="Z27" i="253" s="1"/>
  <c r="W27" i="253"/>
  <c r="V27" i="253"/>
  <c r="U27" i="253"/>
  <c r="T27" i="253"/>
  <c r="S27" i="253"/>
  <c r="R27" i="253"/>
  <c r="Q27" i="253"/>
  <c r="P27" i="253"/>
  <c r="O27" i="253"/>
  <c r="N27" i="253"/>
  <c r="M27" i="253"/>
  <c r="L27" i="253"/>
  <c r="K27" i="253"/>
  <c r="J27" i="253"/>
  <c r="I27" i="253"/>
  <c r="H27" i="253"/>
  <c r="G27" i="253"/>
  <c r="F27" i="253"/>
  <c r="E27" i="253"/>
  <c r="D27" i="253"/>
  <c r="C27" i="253"/>
  <c r="AA27" i="254"/>
  <c r="Y27" i="254"/>
  <c r="X27" i="254"/>
  <c r="W27" i="254"/>
  <c r="V27" i="254"/>
  <c r="U27" i="254"/>
  <c r="T27" i="254"/>
  <c r="S27" i="254"/>
  <c r="R27" i="254"/>
  <c r="Q27" i="254"/>
  <c r="P27" i="254"/>
  <c r="O27" i="254"/>
  <c r="N27" i="254"/>
  <c r="M27" i="254"/>
  <c r="L27" i="254"/>
  <c r="K27" i="254"/>
  <c r="J27" i="254"/>
  <c r="I27" i="254"/>
  <c r="H27" i="254"/>
  <c r="G27" i="254"/>
  <c r="F27" i="254"/>
  <c r="E27" i="254"/>
  <c r="D27" i="254"/>
  <c r="C27" i="254"/>
  <c r="AA27" i="255"/>
  <c r="Y27" i="255"/>
  <c r="X27" i="255"/>
  <c r="Z27" i="255" s="1"/>
  <c r="W27" i="255"/>
  <c r="V27" i="255"/>
  <c r="U27" i="255"/>
  <c r="T27" i="255"/>
  <c r="S27" i="255"/>
  <c r="R27" i="255"/>
  <c r="Q27" i="255"/>
  <c r="P27" i="255"/>
  <c r="O27" i="255"/>
  <c r="N27" i="255"/>
  <c r="M27" i="255"/>
  <c r="L27" i="255"/>
  <c r="K27" i="255"/>
  <c r="J27" i="255"/>
  <c r="I27" i="255"/>
  <c r="H27" i="255"/>
  <c r="G27" i="255"/>
  <c r="F27" i="255"/>
  <c r="E27" i="255"/>
  <c r="D27" i="255"/>
  <c r="C27" i="255"/>
  <c r="AA27" i="256"/>
  <c r="Y27" i="256"/>
  <c r="X27" i="256"/>
  <c r="Z27" i="256" s="1"/>
  <c r="W27" i="256"/>
  <c r="V27" i="256"/>
  <c r="U27" i="256"/>
  <c r="T27" i="256"/>
  <c r="S27" i="256"/>
  <c r="R27" i="256"/>
  <c r="Q27" i="256"/>
  <c r="P27" i="256"/>
  <c r="O27" i="256"/>
  <c r="N27" i="256"/>
  <c r="M27" i="256"/>
  <c r="L27" i="256"/>
  <c r="K27" i="256"/>
  <c r="J27" i="256"/>
  <c r="I27" i="256"/>
  <c r="H27" i="256"/>
  <c r="G27" i="256"/>
  <c r="F27" i="256"/>
  <c r="E27" i="256"/>
  <c r="D27" i="256"/>
  <c r="C27" i="256"/>
  <c r="AA27" i="257"/>
  <c r="Y27" i="257"/>
  <c r="X27" i="257"/>
  <c r="Z27" i="257" s="1"/>
  <c r="W27" i="257"/>
  <c r="V27" i="257"/>
  <c r="U27" i="257"/>
  <c r="T27" i="257"/>
  <c r="S27" i="257"/>
  <c r="R27" i="257"/>
  <c r="Q27" i="257"/>
  <c r="P27" i="257"/>
  <c r="O27" i="257"/>
  <c r="N27" i="257"/>
  <c r="M27" i="257"/>
  <c r="L27" i="257"/>
  <c r="K27" i="257"/>
  <c r="J27" i="257"/>
  <c r="I27" i="257"/>
  <c r="H27" i="257"/>
  <c r="G27" i="257"/>
  <c r="F27" i="257"/>
  <c r="E27" i="257"/>
  <c r="D27" i="257"/>
  <c r="C27" i="257"/>
  <c r="AA27" i="258"/>
  <c r="Y27" i="258"/>
  <c r="X27" i="258"/>
  <c r="Z27" i="258" s="1"/>
  <c r="W27" i="258"/>
  <c r="V27" i="258"/>
  <c r="U27" i="258"/>
  <c r="T27" i="258"/>
  <c r="S27" i="258"/>
  <c r="R27" i="258"/>
  <c r="Q27" i="258"/>
  <c r="P27" i="258"/>
  <c r="O27" i="258"/>
  <c r="N27" i="258"/>
  <c r="M27" i="258"/>
  <c r="L27" i="258"/>
  <c r="K27" i="258"/>
  <c r="J27" i="258"/>
  <c r="I27" i="258"/>
  <c r="H27" i="258"/>
  <c r="G27" i="258"/>
  <c r="F27" i="258"/>
  <c r="E27" i="258"/>
  <c r="D27" i="258"/>
  <c r="C27" i="258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X17" i="2"/>
  <c r="W17" i="2"/>
  <c r="W38" i="2" s="1"/>
  <c r="V17" i="2"/>
  <c r="V38" i="2" s="1"/>
  <c r="U17" i="2"/>
  <c r="T17" i="2"/>
  <c r="T38" i="2" s="1"/>
  <c r="S17" i="2"/>
  <c r="S38" i="2" s="1"/>
  <c r="R17" i="2"/>
  <c r="R38" i="2" s="1"/>
  <c r="Q17" i="2"/>
  <c r="P17" i="2"/>
  <c r="P38" i="2" s="1"/>
  <c r="O17" i="2"/>
  <c r="O38" i="2" s="1"/>
  <c r="N17" i="2"/>
  <c r="N38" i="2" s="1"/>
  <c r="M17" i="2"/>
  <c r="L17" i="2"/>
  <c r="L38" i="2" s="1"/>
  <c r="K17" i="2"/>
  <c r="K38" i="2" s="1"/>
  <c r="J17" i="2"/>
  <c r="J38" i="2" s="1"/>
  <c r="I17" i="2"/>
  <c r="H17" i="2"/>
  <c r="H38" i="2" s="1"/>
  <c r="G17" i="2"/>
  <c r="G38" i="2" s="1"/>
  <c r="G40" i="2" s="1"/>
  <c r="H39" i="2" s="1"/>
  <c r="F17" i="2"/>
  <c r="F38" i="2" s="1"/>
  <c r="F40" i="2" s="1"/>
  <c r="E17" i="2"/>
  <c r="D17" i="2"/>
  <c r="D38" i="2" s="1"/>
  <c r="D40" i="2" s="1"/>
  <c r="C17" i="2"/>
  <c r="C38" i="2" s="1"/>
  <c r="C40" i="2" s="1"/>
  <c r="AA17" i="3"/>
  <c r="AA38" i="3" s="1"/>
  <c r="AA40" i="3" s="1"/>
  <c r="Y17" i="3"/>
  <c r="X17" i="3"/>
  <c r="W17" i="3"/>
  <c r="W38" i="3" s="1"/>
  <c r="V17" i="3"/>
  <c r="U17" i="3"/>
  <c r="U38" i="3" s="1"/>
  <c r="T17" i="3"/>
  <c r="T38" i="3" s="1"/>
  <c r="S17" i="3"/>
  <c r="S38" i="3" s="1"/>
  <c r="R17" i="3"/>
  <c r="R38" i="3" s="1"/>
  <c r="Q17" i="3"/>
  <c r="P17" i="3"/>
  <c r="P38" i="3" s="1"/>
  <c r="O17" i="3"/>
  <c r="O38" i="3" s="1"/>
  <c r="N17" i="3"/>
  <c r="M17" i="3"/>
  <c r="M38" i="3" s="1"/>
  <c r="L17" i="3"/>
  <c r="L38" i="3" s="1"/>
  <c r="K17" i="3"/>
  <c r="K38" i="3" s="1"/>
  <c r="J17" i="3"/>
  <c r="J38" i="3" s="1"/>
  <c r="I17" i="3"/>
  <c r="H17" i="3"/>
  <c r="H38" i="3" s="1"/>
  <c r="G17" i="3"/>
  <c r="G38" i="3" s="1"/>
  <c r="G40" i="3" s="1"/>
  <c r="H39" i="3" s="1"/>
  <c r="F17" i="3"/>
  <c r="E17" i="3"/>
  <c r="E38" i="3" s="1"/>
  <c r="E40" i="3" s="1"/>
  <c r="D17" i="3"/>
  <c r="D38" i="3" s="1"/>
  <c r="D40" i="3" s="1"/>
  <c r="C17" i="3"/>
  <c r="C38" i="3" s="1"/>
  <c r="C40" i="3" s="1"/>
  <c r="AA17" i="4"/>
  <c r="AA38" i="4" s="1"/>
  <c r="AA40" i="4" s="1"/>
  <c r="Y17" i="4"/>
  <c r="X17" i="4"/>
  <c r="W17" i="4"/>
  <c r="W38" i="4" s="1"/>
  <c r="V17" i="4"/>
  <c r="U17" i="4"/>
  <c r="U38" i="4" s="1"/>
  <c r="T17" i="4"/>
  <c r="T38" i="4" s="1"/>
  <c r="S17" i="4"/>
  <c r="S38" i="4" s="1"/>
  <c r="R17" i="4"/>
  <c r="R38" i="4" s="1"/>
  <c r="Q17" i="4"/>
  <c r="P17" i="4"/>
  <c r="P38" i="4" s="1"/>
  <c r="O17" i="4"/>
  <c r="O38" i="4" s="1"/>
  <c r="N17" i="4"/>
  <c r="M17" i="4"/>
  <c r="M38" i="4" s="1"/>
  <c r="L17" i="4"/>
  <c r="L38" i="4" s="1"/>
  <c r="K17" i="4"/>
  <c r="K38" i="4" s="1"/>
  <c r="J17" i="4"/>
  <c r="J38" i="4" s="1"/>
  <c r="I17" i="4"/>
  <c r="H17" i="4"/>
  <c r="H38" i="4" s="1"/>
  <c r="G17" i="4"/>
  <c r="G38" i="4" s="1"/>
  <c r="G40" i="4" s="1"/>
  <c r="H39" i="4" s="1"/>
  <c r="F17" i="4"/>
  <c r="E17" i="4"/>
  <c r="E38" i="4" s="1"/>
  <c r="E40" i="4" s="1"/>
  <c r="D17" i="4"/>
  <c r="D38" i="4" s="1"/>
  <c r="D40" i="4" s="1"/>
  <c r="C17" i="4"/>
  <c r="C38" i="4" s="1"/>
  <c r="C40" i="4" s="1"/>
  <c r="AA17" i="5"/>
  <c r="AA38" i="5" s="1"/>
  <c r="AA40" i="5" s="1"/>
  <c r="Y17" i="5"/>
  <c r="X17" i="5"/>
  <c r="W17" i="5"/>
  <c r="W38" i="5" s="1"/>
  <c r="V17" i="5"/>
  <c r="U17" i="5"/>
  <c r="U38" i="5" s="1"/>
  <c r="T17" i="5"/>
  <c r="T38" i="5" s="1"/>
  <c r="S17" i="5"/>
  <c r="S38" i="5" s="1"/>
  <c r="R17" i="5"/>
  <c r="R38" i="5" s="1"/>
  <c r="Q17" i="5"/>
  <c r="P17" i="5"/>
  <c r="P38" i="5" s="1"/>
  <c r="O17" i="5"/>
  <c r="O38" i="5" s="1"/>
  <c r="N17" i="5"/>
  <c r="M17" i="5"/>
  <c r="M38" i="5" s="1"/>
  <c r="L17" i="5"/>
  <c r="L38" i="5" s="1"/>
  <c r="K17" i="5"/>
  <c r="K38" i="5" s="1"/>
  <c r="J17" i="5"/>
  <c r="J38" i="5" s="1"/>
  <c r="I17" i="5"/>
  <c r="H17" i="5"/>
  <c r="H38" i="5" s="1"/>
  <c r="G17" i="5"/>
  <c r="G38" i="5" s="1"/>
  <c r="G40" i="5" s="1"/>
  <c r="H39" i="5" s="1"/>
  <c r="F17" i="5"/>
  <c r="E17" i="5"/>
  <c r="E38" i="5" s="1"/>
  <c r="E40" i="5" s="1"/>
  <c r="D17" i="5"/>
  <c r="D38" i="5" s="1"/>
  <c r="D40" i="5" s="1"/>
  <c r="C17" i="5"/>
  <c r="C38" i="5" s="1"/>
  <c r="C40" i="5" s="1"/>
  <c r="AA17" i="6"/>
  <c r="AA38" i="6" s="1"/>
  <c r="AA40" i="6" s="1"/>
  <c r="Y17" i="6"/>
  <c r="Y38" i="6" s="1"/>
  <c r="Y40" i="6" s="1"/>
  <c r="X17" i="6"/>
  <c r="W17" i="6"/>
  <c r="W38" i="6" s="1"/>
  <c r="V17" i="6"/>
  <c r="U17" i="6"/>
  <c r="U38" i="6" s="1"/>
  <c r="T17" i="6"/>
  <c r="T38" i="6" s="1"/>
  <c r="S17" i="6"/>
  <c r="S38" i="6" s="1"/>
  <c r="R17" i="6"/>
  <c r="Q17" i="6"/>
  <c r="Q38" i="6" s="1"/>
  <c r="P17" i="6"/>
  <c r="P38" i="6" s="1"/>
  <c r="O17" i="6"/>
  <c r="O38" i="6" s="1"/>
  <c r="N17" i="6"/>
  <c r="M17" i="6"/>
  <c r="M38" i="6" s="1"/>
  <c r="L17" i="6"/>
  <c r="L38" i="6" s="1"/>
  <c r="K17" i="6"/>
  <c r="K38" i="6" s="1"/>
  <c r="J17" i="6"/>
  <c r="I17" i="6"/>
  <c r="I38" i="6" s="1"/>
  <c r="H17" i="6"/>
  <c r="H38" i="6" s="1"/>
  <c r="G17" i="6"/>
  <c r="G38" i="6" s="1"/>
  <c r="G40" i="6" s="1"/>
  <c r="H39" i="6" s="1"/>
  <c r="F17" i="6"/>
  <c r="E17" i="6"/>
  <c r="E38" i="6" s="1"/>
  <c r="E40" i="6" s="1"/>
  <c r="D17" i="6"/>
  <c r="D38" i="6" s="1"/>
  <c r="D40" i="6" s="1"/>
  <c r="C17" i="6"/>
  <c r="C38" i="6" s="1"/>
  <c r="C40" i="6" s="1"/>
  <c r="AA17" i="7"/>
  <c r="Y17" i="7"/>
  <c r="Y38" i="7" s="1"/>
  <c r="Y40" i="7" s="1"/>
  <c r="X17" i="7"/>
  <c r="W17" i="7"/>
  <c r="V17" i="7"/>
  <c r="V38" i="7" s="1"/>
  <c r="U17" i="7"/>
  <c r="U38" i="7" s="1"/>
  <c r="T17" i="7"/>
  <c r="T38" i="7" s="1"/>
  <c r="S17" i="7"/>
  <c r="R17" i="7"/>
  <c r="R38" i="7" s="1"/>
  <c r="Q17" i="7"/>
  <c r="Q38" i="7" s="1"/>
  <c r="P17" i="7"/>
  <c r="P38" i="7" s="1"/>
  <c r="O17" i="7"/>
  <c r="N17" i="7"/>
  <c r="N38" i="7" s="1"/>
  <c r="M17" i="7"/>
  <c r="M38" i="7" s="1"/>
  <c r="L17" i="7"/>
  <c r="L38" i="7" s="1"/>
  <c r="K17" i="7"/>
  <c r="J17" i="7"/>
  <c r="J38" i="7" s="1"/>
  <c r="I17" i="7"/>
  <c r="I38" i="7" s="1"/>
  <c r="H17" i="7"/>
  <c r="H38" i="7" s="1"/>
  <c r="G17" i="7"/>
  <c r="F17" i="7"/>
  <c r="F38" i="7" s="1"/>
  <c r="F40" i="7" s="1"/>
  <c r="E17" i="7"/>
  <c r="E38" i="7" s="1"/>
  <c r="E40" i="7" s="1"/>
  <c r="D17" i="7"/>
  <c r="D38" i="7" s="1"/>
  <c r="D40" i="7" s="1"/>
  <c r="C17" i="7"/>
  <c r="AA17" i="8"/>
  <c r="AA38" i="8" s="1"/>
  <c r="AA40" i="8" s="1"/>
  <c r="Y17" i="8"/>
  <c r="Y38" i="8" s="1"/>
  <c r="Y40" i="8" s="1"/>
  <c r="X17" i="8"/>
  <c r="W17" i="8"/>
  <c r="V17" i="8"/>
  <c r="V38" i="8" s="1"/>
  <c r="U17" i="8"/>
  <c r="U38" i="8" s="1"/>
  <c r="T17" i="8"/>
  <c r="T38" i="8" s="1"/>
  <c r="S17" i="8"/>
  <c r="R17" i="8"/>
  <c r="R38" i="8" s="1"/>
  <c r="Q17" i="8"/>
  <c r="Q38" i="8" s="1"/>
  <c r="P17" i="8"/>
  <c r="P38" i="8" s="1"/>
  <c r="O17" i="8"/>
  <c r="N17" i="8"/>
  <c r="N38" i="8" s="1"/>
  <c r="M17" i="8"/>
  <c r="M38" i="8" s="1"/>
  <c r="L17" i="8"/>
  <c r="L38" i="8" s="1"/>
  <c r="K17" i="8"/>
  <c r="J17" i="8"/>
  <c r="J38" i="8" s="1"/>
  <c r="I17" i="8"/>
  <c r="I38" i="8" s="1"/>
  <c r="H17" i="8"/>
  <c r="H38" i="8" s="1"/>
  <c r="G17" i="8"/>
  <c r="F17" i="8"/>
  <c r="F38" i="8" s="1"/>
  <c r="F40" i="8" s="1"/>
  <c r="E17" i="8"/>
  <c r="E38" i="8" s="1"/>
  <c r="E40" i="8" s="1"/>
  <c r="D17" i="8"/>
  <c r="D38" i="8" s="1"/>
  <c r="D40" i="8" s="1"/>
  <c r="C17" i="8"/>
  <c r="AA17" i="9"/>
  <c r="AA38" i="9" s="1"/>
  <c r="AA40" i="9" s="1"/>
  <c r="Y17" i="9"/>
  <c r="Y38" i="9" s="1"/>
  <c r="Y40" i="9" s="1"/>
  <c r="X17" i="9"/>
  <c r="W17" i="9"/>
  <c r="V17" i="9"/>
  <c r="V38" i="9" s="1"/>
  <c r="U17" i="9"/>
  <c r="U38" i="9" s="1"/>
  <c r="T17" i="9"/>
  <c r="T38" i="9" s="1"/>
  <c r="S17" i="9"/>
  <c r="R17" i="9"/>
  <c r="R38" i="9" s="1"/>
  <c r="Q17" i="9"/>
  <c r="Q38" i="9" s="1"/>
  <c r="P17" i="9"/>
  <c r="P38" i="9" s="1"/>
  <c r="O17" i="9"/>
  <c r="N17" i="9"/>
  <c r="N38" i="9" s="1"/>
  <c r="M17" i="9"/>
  <c r="M38" i="9" s="1"/>
  <c r="L17" i="9"/>
  <c r="L38" i="9" s="1"/>
  <c r="K17" i="9"/>
  <c r="J17" i="9"/>
  <c r="J38" i="9" s="1"/>
  <c r="I17" i="9"/>
  <c r="I38" i="9" s="1"/>
  <c r="H17" i="9"/>
  <c r="H38" i="9" s="1"/>
  <c r="G17" i="9"/>
  <c r="F17" i="9"/>
  <c r="F38" i="9" s="1"/>
  <c r="F40" i="9" s="1"/>
  <c r="E17" i="9"/>
  <c r="E38" i="9" s="1"/>
  <c r="E40" i="9" s="1"/>
  <c r="D17" i="9"/>
  <c r="D38" i="9" s="1"/>
  <c r="D40" i="9" s="1"/>
  <c r="C17" i="9"/>
  <c r="AA17" i="10"/>
  <c r="AA38" i="10" s="1"/>
  <c r="AA40" i="10" s="1"/>
  <c r="Y17" i="10"/>
  <c r="Y38" i="10" s="1"/>
  <c r="Y40" i="10" s="1"/>
  <c r="X17" i="10"/>
  <c r="W17" i="10"/>
  <c r="V17" i="10"/>
  <c r="V38" i="10" s="1"/>
  <c r="U17" i="10"/>
  <c r="U38" i="10" s="1"/>
  <c r="T17" i="10"/>
  <c r="T38" i="10" s="1"/>
  <c r="S17" i="10"/>
  <c r="R17" i="10"/>
  <c r="R38" i="10" s="1"/>
  <c r="Q17" i="10"/>
  <c r="Q38" i="10" s="1"/>
  <c r="P17" i="10"/>
  <c r="P38" i="10" s="1"/>
  <c r="O17" i="10"/>
  <c r="N17" i="10"/>
  <c r="N38" i="10" s="1"/>
  <c r="M17" i="10"/>
  <c r="M38" i="10" s="1"/>
  <c r="L17" i="10"/>
  <c r="L38" i="10" s="1"/>
  <c r="K17" i="10"/>
  <c r="J17" i="10"/>
  <c r="J38" i="10" s="1"/>
  <c r="I17" i="10"/>
  <c r="I38" i="10" s="1"/>
  <c r="H17" i="10"/>
  <c r="H38" i="10" s="1"/>
  <c r="G17" i="10"/>
  <c r="F17" i="10"/>
  <c r="F38" i="10" s="1"/>
  <c r="F40" i="10" s="1"/>
  <c r="E17" i="10"/>
  <c r="E38" i="10" s="1"/>
  <c r="E40" i="10" s="1"/>
  <c r="D17" i="10"/>
  <c r="D38" i="10" s="1"/>
  <c r="D40" i="10" s="1"/>
  <c r="C17" i="10"/>
  <c r="AA17" i="11"/>
  <c r="AA38" i="11" s="1"/>
  <c r="AA40" i="11" s="1"/>
  <c r="Y17" i="11"/>
  <c r="Y38" i="11" s="1"/>
  <c r="Y40" i="11" s="1"/>
  <c r="X17" i="11"/>
  <c r="W17" i="11"/>
  <c r="V17" i="11"/>
  <c r="V38" i="11" s="1"/>
  <c r="U17" i="11"/>
  <c r="U38" i="11" s="1"/>
  <c r="T17" i="11"/>
  <c r="S17" i="11"/>
  <c r="S38" i="11" s="1"/>
  <c r="R17" i="11"/>
  <c r="R38" i="11" s="1"/>
  <c r="Q17" i="11"/>
  <c r="Q38" i="11" s="1"/>
  <c r="P17" i="11"/>
  <c r="P38" i="11" s="1"/>
  <c r="O17" i="11"/>
  <c r="N17" i="11"/>
  <c r="N38" i="11" s="1"/>
  <c r="M17" i="11"/>
  <c r="M38" i="11" s="1"/>
  <c r="L17" i="11"/>
  <c r="K17" i="11"/>
  <c r="K38" i="11" s="1"/>
  <c r="J17" i="11"/>
  <c r="J38" i="11" s="1"/>
  <c r="I17" i="11"/>
  <c r="I38" i="11" s="1"/>
  <c r="H17" i="11"/>
  <c r="H38" i="11" s="1"/>
  <c r="G17" i="11"/>
  <c r="F17" i="11"/>
  <c r="F38" i="11" s="1"/>
  <c r="F40" i="11" s="1"/>
  <c r="E17" i="11"/>
  <c r="E38" i="11" s="1"/>
  <c r="E40" i="11" s="1"/>
  <c r="D17" i="11"/>
  <c r="C17" i="11"/>
  <c r="C38" i="11" s="1"/>
  <c r="C40" i="11" s="1"/>
  <c r="AA17" i="12"/>
  <c r="AA38" i="12" s="1"/>
  <c r="AA40" i="12" s="1"/>
  <c r="Y17" i="12"/>
  <c r="Y38" i="12" s="1"/>
  <c r="Y40" i="12" s="1"/>
  <c r="X17" i="12"/>
  <c r="W17" i="12"/>
  <c r="V17" i="12"/>
  <c r="V38" i="12" s="1"/>
  <c r="U17" i="12"/>
  <c r="U38" i="12" s="1"/>
  <c r="T17" i="12"/>
  <c r="S17" i="12"/>
  <c r="S38" i="12" s="1"/>
  <c r="R17" i="12"/>
  <c r="R38" i="12" s="1"/>
  <c r="Q17" i="12"/>
  <c r="Q38" i="12" s="1"/>
  <c r="P17" i="12"/>
  <c r="P38" i="12" s="1"/>
  <c r="O17" i="12"/>
  <c r="N17" i="12"/>
  <c r="N38" i="12" s="1"/>
  <c r="M17" i="12"/>
  <c r="M38" i="12" s="1"/>
  <c r="L17" i="12"/>
  <c r="K17" i="12"/>
  <c r="K38" i="12" s="1"/>
  <c r="J17" i="12"/>
  <c r="J38" i="12" s="1"/>
  <c r="I17" i="12"/>
  <c r="I38" i="12" s="1"/>
  <c r="H17" i="12"/>
  <c r="H38" i="12" s="1"/>
  <c r="G17" i="12"/>
  <c r="F17" i="12"/>
  <c r="F38" i="12" s="1"/>
  <c r="F40" i="12" s="1"/>
  <c r="E17" i="12"/>
  <c r="E38" i="12" s="1"/>
  <c r="E40" i="12" s="1"/>
  <c r="D17" i="12"/>
  <c r="C17" i="12"/>
  <c r="C38" i="12" s="1"/>
  <c r="C40" i="12" s="1"/>
  <c r="AA17" i="13"/>
  <c r="AA38" i="13" s="1"/>
  <c r="AA40" i="13" s="1"/>
  <c r="Y17" i="13"/>
  <c r="Y38" i="13" s="1"/>
  <c r="Y40" i="13" s="1"/>
  <c r="X17" i="13"/>
  <c r="W17" i="13"/>
  <c r="V17" i="13"/>
  <c r="V38" i="13" s="1"/>
  <c r="U17" i="13"/>
  <c r="U38" i="13" s="1"/>
  <c r="T17" i="13"/>
  <c r="S17" i="13"/>
  <c r="S38" i="13" s="1"/>
  <c r="R17" i="13"/>
  <c r="R38" i="13" s="1"/>
  <c r="Q17" i="13"/>
  <c r="Q38" i="13" s="1"/>
  <c r="P17" i="13"/>
  <c r="P38" i="13" s="1"/>
  <c r="O17" i="13"/>
  <c r="N17" i="13"/>
  <c r="N38" i="13" s="1"/>
  <c r="M17" i="13"/>
  <c r="M38" i="13" s="1"/>
  <c r="L17" i="13"/>
  <c r="K17" i="13"/>
  <c r="K38" i="13" s="1"/>
  <c r="J17" i="13"/>
  <c r="J38" i="13" s="1"/>
  <c r="I17" i="13"/>
  <c r="I38" i="13" s="1"/>
  <c r="H17" i="13"/>
  <c r="H38" i="13" s="1"/>
  <c r="G17" i="13"/>
  <c r="F17" i="13"/>
  <c r="F38" i="13" s="1"/>
  <c r="F40" i="13" s="1"/>
  <c r="E17" i="13"/>
  <c r="E38" i="13" s="1"/>
  <c r="E40" i="13" s="1"/>
  <c r="D17" i="13"/>
  <c r="C17" i="13"/>
  <c r="C38" i="13" s="1"/>
  <c r="C40" i="13" s="1"/>
  <c r="AA17" i="14"/>
  <c r="AA38" i="14" s="1"/>
  <c r="AA40" i="14" s="1"/>
  <c r="Y17" i="14"/>
  <c r="Y38" i="14" s="1"/>
  <c r="Y40" i="14" s="1"/>
  <c r="X17" i="14"/>
  <c r="W17" i="14"/>
  <c r="V17" i="14"/>
  <c r="V38" i="14" s="1"/>
  <c r="U17" i="14"/>
  <c r="U38" i="14" s="1"/>
  <c r="T17" i="14"/>
  <c r="S17" i="14"/>
  <c r="S38" i="14" s="1"/>
  <c r="R17" i="14"/>
  <c r="R38" i="14" s="1"/>
  <c r="Q17" i="14"/>
  <c r="Q38" i="14" s="1"/>
  <c r="P17" i="14"/>
  <c r="P38" i="14" s="1"/>
  <c r="O17" i="14"/>
  <c r="N17" i="14"/>
  <c r="N38" i="14" s="1"/>
  <c r="M17" i="14"/>
  <c r="M38" i="14" s="1"/>
  <c r="L17" i="14"/>
  <c r="K17" i="14"/>
  <c r="K38" i="14" s="1"/>
  <c r="J17" i="14"/>
  <c r="J38" i="14" s="1"/>
  <c r="I17" i="14"/>
  <c r="I38" i="14" s="1"/>
  <c r="H17" i="14"/>
  <c r="H38" i="14" s="1"/>
  <c r="G17" i="14"/>
  <c r="F17" i="14"/>
  <c r="F38" i="14" s="1"/>
  <c r="F40" i="14" s="1"/>
  <c r="E17" i="14"/>
  <c r="E38" i="14" s="1"/>
  <c r="E40" i="14" s="1"/>
  <c r="D17" i="14"/>
  <c r="C17" i="14"/>
  <c r="C38" i="14" s="1"/>
  <c r="C40" i="14" s="1"/>
  <c r="AA17" i="15"/>
  <c r="AA38" i="15" s="1"/>
  <c r="AA40" i="15" s="1"/>
  <c r="Y17" i="15"/>
  <c r="Y38" i="15" s="1"/>
  <c r="Y40" i="15" s="1"/>
  <c r="X17" i="15"/>
  <c r="W17" i="15"/>
  <c r="V17" i="15"/>
  <c r="V38" i="15" s="1"/>
  <c r="U17" i="15"/>
  <c r="U38" i="15" s="1"/>
  <c r="T17" i="15"/>
  <c r="S17" i="15"/>
  <c r="S38" i="15" s="1"/>
  <c r="R17" i="15"/>
  <c r="R38" i="15" s="1"/>
  <c r="Q17" i="15"/>
  <c r="Q38" i="15" s="1"/>
  <c r="P17" i="15"/>
  <c r="P38" i="15" s="1"/>
  <c r="O17" i="15"/>
  <c r="N17" i="15"/>
  <c r="N38" i="15" s="1"/>
  <c r="M17" i="15"/>
  <c r="M38" i="15" s="1"/>
  <c r="L17" i="15"/>
  <c r="K17" i="15"/>
  <c r="K38" i="15" s="1"/>
  <c r="J17" i="15"/>
  <c r="J38" i="15" s="1"/>
  <c r="I17" i="15"/>
  <c r="I38" i="15" s="1"/>
  <c r="H17" i="15"/>
  <c r="H38" i="15" s="1"/>
  <c r="G17" i="15"/>
  <c r="F17" i="15"/>
  <c r="F38" i="15" s="1"/>
  <c r="F40" i="15" s="1"/>
  <c r="E17" i="15"/>
  <c r="E38" i="15" s="1"/>
  <c r="E40" i="15" s="1"/>
  <c r="D17" i="15"/>
  <c r="C17" i="15"/>
  <c r="C38" i="15" s="1"/>
  <c r="C40" i="15" s="1"/>
  <c r="AA17" i="16"/>
  <c r="AA38" i="16" s="1"/>
  <c r="AA40" i="16" s="1"/>
  <c r="Y17" i="16"/>
  <c r="Y38" i="16" s="1"/>
  <c r="Y40" i="16" s="1"/>
  <c r="X17" i="16"/>
  <c r="W17" i="16"/>
  <c r="V17" i="16"/>
  <c r="V38" i="16" s="1"/>
  <c r="U17" i="16"/>
  <c r="U38" i="16" s="1"/>
  <c r="T17" i="16"/>
  <c r="S17" i="16"/>
  <c r="S38" i="16" s="1"/>
  <c r="R17" i="16"/>
  <c r="R38" i="16" s="1"/>
  <c r="Q17" i="16"/>
  <c r="Q38" i="16" s="1"/>
  <c r="P17" i="16"/>
  <c r="P38" i="16" s="1"/>
  <c r="O17" i="16"/>
  <c r="N17" i="16"/>
  <c r="N38" i="16" s="1"/>
  <c r="M17" i="16"/>
  <c r="M38" i="16" s="1"/>
  <c r="L17" i="16"/>
  <c r="K17" i="16"/>
  <c r="K38" i="16" s="1"/>
  <c r="J17" i="16"/>
  <c r="J38" i="16" s="1"/>
  <c r="I17" i="16"/>
  <c r="I38" i="16" s="1"/>
  <c r="H17" i="16"/>
  <c r="H38" i="16" s="1"/>
  <c r="G17" i="16"/>
  <c r="F17" i="16"/>
  <c r="F38" i="16" s="1"/>
  <c r="F40" i="16" s="1"/>
  <c r="E17" i="16"/>
  <c r="E38" i="16" s="1"/>
  <c r="E40" i="16" s="1"/>
  <c r="D17" i="16"/>
  <c r="C17" i="16"/>
  <c r="C38" i="16" s="1"/>
  <c r="C40" i="16" s="1"/>
  <c r="AA17" i="17"/>
  <c r="AA38" i="17" s="1"/>
  <c r="AA40" i="17" s="1"/>
  <c r="Y17" i="17"/>
  <c r="Y38" i="17" s="1"/>
  <c r="Y40" i="17" s="1"/>
  <c r="X17" i="17"/>
  <c r="W17" i="17"/>
  <c r="V17" i="17"/>
  <c r="V38" i="17" s="1"/>
  <c r="U17" i="17"/>
  <c r="U38" i="17" s="1"/>
  <c r="T17" i="17"/>
  <c r="S17" i="17"/>
  <c r="S38" i="17" s="1"/>
  <c r="R17" i="17"/>
  <c r="R38" i="17" s="1"/>
  <c r="Q17" i="17"/>
  <c r="Q38" i="17" s="1"/>
  <c r="P17" i="17"/>
  <c r="P38" i="17" s="1"/>
  <c r="O17" i="17"/>
  <c r="N17" i="17"/>
  <c r="N38" i="17" s="1"/>
  <c r="M17" i="17"/>
  <c r="M38" i="17" s="1"/>
  <c r="L17" i="17"/>
  <c r="K17" i="17"/>
  <c r="K38" i="17" s="1"/>
  <c r="J17" i="17"/>
  <c r="J38" i="17" s="1"/>
  <c r="I17" i="17"/>
  <c r="I38" i="17" s="1"/>
  <c r="H17" i="17"/>
  <c r="H38" i="17" s="1"/>
  <c r="G17" i="17"/>
  <c r="F17" i="17"/>
  <c r="F38" i="17" s="1"/>
  <c r="F40" i="17" s="1"/>
  <c r="E17" i="17"/>
  <c r="E38" i="17" s="1"/>
  <c r="E40" i="17" s="1"/>
  <c r="D17" i="17"/>
  <c r="C17" i="17"/>
  <c r="C38" i="17" s="1"/>
  <c r="C40" i="17" s="1"/>
  <c r="AA17" i="18"/>
  <c r="AA38" i="18" s="1"/>
  <c r="AA40" i="18" s="1"/>
  <c r="Y17" i="18"/>
  <c r="Y38" i="18" s="1"/>
  <c r="Y40" i="18" s="1"/>
  <c r="X17" i="18"/>
  <c r="W17" i="18"/>
  <c r="V17" i="18"/>
  <c r="V38" i="18" s="1"/>
  <c r="U17" i="18"/>
  <c r="U38" i="18" s="1"/>
  <c r="T17" i="18"/>
  <c r="S17" i="18"/>
  <c r="S38" i="18" s="1"/>
  <c r="R17" i="18"/>
  <c r="R38" i="18" s="1"/>
  <c r="Q17" i="18"/>
  <c r="Q38" i="18" s="1"/>
  <c r="P17" i="18"/>
  <c r="P38" i="18" s="1"/>
  <c r="O17" i="18"/>
  <c r="N17" i="18"/>
  <c r="N38" i="18" s="1"/>
  <c r="M17" i="18"/>
  <c r="M38" i="18" s="1"/>
  <c r="L17" i="18"/>
  <c r="K17" i="18"/>
  <c r="K38" i="18" s="1"/>
  <c r="J17" i="18"/>
  <c r="J38" i="18" s="1"/>
  <c r="I17" i="18"/>
  <c r="I38" i="18" s="1"/>
  <c r="H17" i="18"/>
  <c r="H38" i="18" s="1"/>
  <c r="G17" i="18"/>
  <c r="F17" i="18"/>
  <c r="F38" i="18" s="1"/>
  <c r="F40" i="18" s="1"/>
  <c r="E17" i="18"/>
  <c r="E38" i="18" s="1"/>
  <c r="E40" i="18" s="1"/>
  <c r="D17" i="18"/>
  <c r="C17" i="18"/>
  <c r="C38" i="18" s="1"/>
  <c r="C40" i="18" s="1"/>
  <c r="AA17" i="19"/>
  <c r="AA38" i="19" s="1"/>
  <c r="AA40" i="19" s="1"/>
  <c r="Y17" i="19"/>
  <c r="Y38" i="19" s="1"/>
  <c r="Y40" i="19" s="1"/>
  <c r="X17" i="19"/>
  <c r="W17" i="19"/>
  <c r="V17" i="19"/>
  <c r="V38" i="19" s="1"/>
  <c r="U17" i="19"/>
  <c r="U38" i="19" s="1"/>
  <c r="T17" i="19"/>
  <c r="S17" i="19"/>
  <c r="S38" i="19" s="1"/>
  <c r="R17" i="19"/>
  <c r="R38" i="19" s="1"/>
  <c r="Q17" i="19"/>
  <c r="Q38" i="19" s="1"/>
  <c r="P17" i="19"/>
  <c r="P38" i="19" s="1"/>
  <c r="O17" i="19"/>
  <c r="N17" i="19"/>
  <c r="N38" i="19" s="1"/>
  <c r="M17" i="19"/>
  <c r="M38" i="19" s="1"/>
  <c r="L17" i="19"/>
  <c r="K17" i="19"/>
  <c r="K38" i="19" s="1"/>
  <c r="J17" i="19"/>
  <c r="J38" i="19" s="1"/>
  <c r="I17" i="19"/>
  <c r="I38" i="19" s="1"/>
  <c r="H17" i="19"/>
  <c r="H38" i="19" s="1"/>
  <c r="G17" i="19"/>
  <c r="G38" i="19" s="1"/>
  <c r="G40" i="19" s="1"/>
  <c r="H39" i="19" s="1"/>
  <c r="F17" i="19"/>
  <c r="F38" i="19" s="1"/>
  <c r="F40" i="19" s="1"/>
  <c r="E17" i="19"/>
  <c r="E38" i="19" s="1"/>
  <c r="E40" i="19" s="1"/>
  <c r="D17" i="19"/>
  <c r="D38" i="19" s="1"/>
  <c r="D40" i="19" s="1"/>
  <c r="C17" i="19"/>
  <c r="C38" i="19" s="1"/>
  <c r="C40" i="19" s="1"/>
  <c r="AA17" i="20"/>
  <c r="AA38" i="20" s="1"/>
  <c r="AA40" i="20" s="1"/>
  <c r="Y17" i="20"/>
  <c r="Y38" i="20" s="1"/>
  <c r="Y40" i="20" s="1"/>
  <c r="X17" i="20"/>
  <c r="W17" i="20"/>
  <c r="W38" i="20" s="1"/>
  <c r="V17" i="20"/>
  <c r="V38" i="20" s="1"/>
  <c r="U17" i="20"/>
  <c r="U38" i="20" s="1"/>
  <c r="T17" i="20"/>
  <c r="T38" i="20" s="1"/>
  <c r="S17" i="20"/>
  <c r="S38" i="20" s="1"/>
  <c r="R17" i="20"/>
  <c r="R38" i="20" s="1"/>
  <c r="Q17" i="20"/>
  <c r="Q38" i="20" s="1"/>
  <c r="P17" i="20"/>
  <c r="P38" i="20" s="1"/>
  <c r="O17" i="20"/>
  <c r="O38" i="20" s="1"/>
  <c r="N17" i="20"/>
  <c r="N38" i="20" s="1"/>
  <c r="M17" i="20"/>
  <c r="M38" i="20" s="1"/>
  <c r="L17" i="20"/>
  <c r="L38" i="20" s="1"/>
  <c r="K17" i="20"/>
  <c r="K38" i="20" s="1"/>
  <c r="J17" i="20"/>
  <c r="J38" i="20" s="1"/>
  <c r="I17" i="20"/>
  <c r="I38" i="20" s="1"/>
  <c r="H17" i="20"/>
  <c r="H38" i="20" s="1"/>
  <c r="G17" i="20"/>
  <c r="G38" i="20" s="1"/>
  <c r="G40" i="20" s="1"/>
  <c r="H39" i="20" s="1"/>
  <c r="F17" i="20"/>
  <c r="F38" i="20" s="1"/>
  <c r="F40" i="20" s="1"/>
  <c r="E17" i="20"/>
  <c r="E38" i="20" s="1"/>
  <c r="E40" i="20" s="1"/>
  <c r="D17" i="20"/>
  <c r="D38" i="20" s="1"/>
  <c r="D40" i="20" s="1"/>
  <c r="C17" i="20"/>
  <c r="C38" i="20" s="1"/>
  <c r="C40" i="20" s="1"/>
  <c r="AA17" i="21"/>
  <c r="AA38" i="21" s="1"/>
  <c r="AA40" i="21" s="1"/>
  <c r="Y17" i="21"/>
  <c r="Y38" i="21" s="1"/>
  <c r="Y40" i="21" s="1"/>
  <c r="X17" i="21"/>
  <c r="W17" i="21"/>
  <c r="W38" i="21" s="1"/>
  <c r="V17" i="21"/>
  <c r="V38" i="21" s="1"/>
  <c r="U17" i="21"/>
  <c r="U38" i="21" s="1"/>
  <c r="T17" i="21"/>
  <c r="T38" i="21" s="1"/>
  <c r="S17" i="21"/>
  <c r="S38" i="21" s="1"/>
  <c r="R17" i="21"/>
  <c r="R38" i="21" s="1"/>
  <c r="Q17" i="21"/>
  <c r="Q38" i="21" s="1"/>
  <c r="P17" i="21"/>
  <c r="P38" i="21" s="1"/>
  <c r="O17" i="21"/>
  <c r="O38" i="21" s="1"/>
  <c r="N17" i="21"/>
  <c r="N38" i="21" s="1"/>
  <c r="M17" i="21"/>
  <c r="M38" i="21" s="1"/>
  <c r="L17" i="21"/>
  <c r="L38" i="21" s="1"/>
  <c r="K17" i="21"/>
  <c r="K38" i="21" s="1"/>
  <c r="J17" i="21"/>
  <c r="J38" i="21" s="1"/>
  <c r="I17" i="21"/>
  <c r="I38" i="21" s="1"/>
  <c r="H17" i="21"/>
  <c r="H38" i="21" s="1"/>
  <c r="G17" i="21"/>
  <c r="G38" i="21" s="1"/>
  <c r="G40" i="21" s="1"/>
  <c r="H39" i="21" s="1"/>
  <c r="F17" i="21"/>
  <c r="F38" i="21" s="1"/>
  <c r="F40" i="21" s="1"/>
  <c r="E17" i="21"/>
  <c r="E38" i="21" s="1"/>
  <c r="E40" i="21" s="1"/>
  <c r="D17" i="21"/>
  <c r="D38" i="21" s="1"/>
  <c r="D40" i="21" s="1"/>
  <c r="C17" i="21"/>
  <c r="C38" i="21" s="1"/>
  <c r="C40" i="21" s="1"/>
  <c r="AA17" i="22"/>
  <c r="AA38" i="22" s="1"/>
  <c r="AA40" i="22" s="1"/>
  <c r="Y17" i="22"/>
  <c r="Y38" i="22" s="1"/>
  <c r="Y40" i="22" s="1"/>
  <c r="X17" i="22"/>
  <c r="W17" i="22"/>
  <c r="W38" i="22" s="1"/>
  <c r="V17" i="22"/>
  <c r="V38" i="22" s="1"/>
  <c r="U17" i="22"/>
  <c r="U38" i="22" s="1"/>
  <c r="T17" i="22"/>
  <c r="T38" i="22" s="1"/>
  <c r="S17" i="22"/>
  <c r="S38" i="22" s="1"/>
  <c r="R17" i="22"/>
  <c r="R38" i="22" s="1"/>
  <c r="Q17" i="22"/>
  <c r="Q38" i="22" s="1"/>
  <c r="P17" i="22"/>
  <c r="O17" i="22"/>
  <c r="O38" i="22" s="1"/>
  <c r="N17" i="22"/>
  <c r="N38" i="22" s="1"/>
  <c r="M17" i="22"/>
  <c r="M38" i="22" s="1"/>
  <c r="L17" i="22"/>
  <c r="L38" i="22" s="1"/>
  <c r="K17" i="22"/>
  <c r="K38" i="22" s="1"/>
  <c r="J17" i="22"/>
  <c r="J38" i="22" s="1"/>
  <c r="I17" i="22"/>
  <c r="I38" i="22" s="1"/>
  <c r="H17" i="22"/>
  <c r="G17" i="22"/>
  <c r="G38" i="22" s="1"/>
  <c r="G40" i="22" s="1"/>
  <c r="H39" i="22" s="1"/>
  <c r="F17" i="22"/>
  <c r="F38" i="22" s="1"/>
  <c r="F40" i="22" s="1"/>
  <c r="E17" i="22"/>
  <c r="E38" i="22" s="1"/>
  <c r="E40" i="22" s="1"/>
  <c r="D17" i="22"/>
  <c r="D38" i="22" s="1"/>
  <c r="D40" i="22" s="1"/>
  <c r="C17" i="22"/>
  <c r="C38" i="22" s="1"/>
  <c r="C40" i="22" s="1"/>
  <c r="AA17" i="23"/>
  <c r="AA38" i="23" s="1"/>
  <c r="AA40" i="23" s="1"/>
  <c r="Y17" i="23"/>
  <c r="Y38" i="23" s="1"/>
  <c r="Y40" i="23" s="1"/>
  <c r="X17" i="23"/>
  <c r="W17" i="23"/>
  <c r="W38" i="23" s="1"/>
  <c r="V17" i="23"/>
  <c r="V38" i="23" s="1"/>
  <c r="U17" i="23"/>
  <c r="U38" i="23" s="1"/>
  <c r="T17" i="23"/>
  <c r="T38" i="23" s="1"/>
  <c r="S17" i="23"/>
  <c r="S38" i="23" s="1"/>
  <c r="R17" i="23"/>
  <c r="R38" i="23" s="1"/>
  <c r="Q17" i="23"/>
  <c r="Q38" i="23" s="1"/>
  <c r="P17" i="23"/>
  <c r="O17" i="23"/>
  <c r="O38" i="23" s="1"/>
  <c r="N17" i="23"/>
  <c r="N38" i="23" s="1"/>
  <c r="M17" i="23"/>
  <c r="M38" i="23" s="1"/>
  <c r="L17" i="23"/>
  <c r="L38" i="23" s="1"/>
  <c r="K17" i="23"/>
  <c r="K38" i="23" s="1"/>
  <c r="J17" i="23"/>
  <c r="J38" i="23" s="1"/>
  <c r="I17" i="23"/>
  <c r="I38" i="23" s="1"/>
  <c r="H17" i="23"/>
  <c r="G17" i="23"/>
  <c r="G38" i="23" s="1"/>
  <c r="G40" i="23" s="1"/>
  <c r="H39" i="23" s="1"/>
  <c r="F17" i="23"/>
  <c r="F38" i="23" s="1"/>
  <c r="F40" i="23" s="1"/>
  <c r="E17" i="23"/>
  <c r="E38" i="23" s="1"/>
  <c r="E40" i="23" s="1"/>
  <c r="D17" i="23"/>
  <c r="D38" i="23" s="1"/>
  <c r="D40" i="23" s="1"/>
  <c r="C17" i="23"/>
  <c r="C38" i="23" s="1"/>
  <c r="C40" i="23" s="1"/>
  <c r="AA17" i="24"/>
  <c r="AA38" i="24" s="1"/>
  <c r="AA40" i="24" s="1"/>
  <c r="Y17" i="24"/>
  <c r="Y38" i="24" s="1"/>
  <c r="Y40" i="24" s="1"/>
  <c r="X17" i="24"/>
  <c r="W17" i="24"/>
  <c r="W38" i="24" s="1"/>
  <c r="V17" i="24"/>
  <c r="V38" i="24" s="1"/>
  <c r="U17" i="24"/>
  <c r="U38" i="24" s="1"/>
  <c r="T17" i="24"/>
  <c r="T38" i="24" s="1"/>
  <c r="S17" i="24"/>
  <c r="S38" i="24" s="1"/>
  <c r="R17" i="24"/>
  <c r="R38" i="24" s="1"/>
  <c r="Q17" i="24"/>
  <c r="Q38" i="24" s="1"/>
  <c r="P17" i="24"/>
  <c r="O17" i="24"/>
  <c r="O38" i="24" s="1"/>
  <c r="N17" i="24"/>
  <c r="N38" i="24" s="1"/>
  <c r="M17" i="24"/>
  <c r="M38" i="24" s="1"/>
  <c r="L17" i="24"/>
  <c r="L38" i="24" s="1"/>
  <c r="K17" i="24"/>
  <c r="K38" i="24" s="1"/>
  <c r="J17" i="24"/>
  <c r="J38" i="24" s="1"/>
  <c r="I17" i="24"/>
  <c r="I38" i="24" s="1"/>
  <c r="H17" i="24"/>
  <c r="G17" i="24"/>
  <c r="G38" i="24" s="1"/>
  <c r="G40" i="24" s="1"/>
  <c r="H39" i="24" s="1"/>
  <c r="F17" i="24"/>
  <c r="F38" i="24" s="1"/>
  <c r="F40" i="24" s="1"/>
  <c r="E17" i="24"/>
  <c r="E38" i="24" s="1"/>
  <c r="E40" i="24" s="1"/>
  <c r="D17" i="24"/>
  <c r="D38" i="24" s="1"/>
  <c r="D40" i="24" s="1"/>
  <c r="C17" i="24"/>
  <c r="C38" i="24" s="1"/>
  <c r="C40" i="24" s="1"/>
  <c r="AA17" i="25"/>
  <c r="AA38" i="25" s="1"/>
  <c r="AA40" i="25" s="1"/>
  <c r="Y17" i="25"/>
  <c r="Y38" i="25" s="1"/>
  <c r="Y40" i="25" s="1"/>
  <c r="X17" i="25"/>
  <c r="W17" i="25"/>
  <c r="W38" i="25" s="1"/>
  <c r="V17" i="25"/>
  <c r="V38" i="25" s="1"/>
  <c r="U17" i="25"/>
  <c r="U38" i="25" s="1"/>
  <c r="T17" i="25"/>
  <c r="T38" i="25" s="1"/>
  <c r="S17" i="25"/>
  <c r="S38" i="25" s="1"/>
  <c r="R17" i="25"/>
  <c r="R38" i="25" s="1"/>
  <c r="Q17" i="25"/>
  <c r="Q38" i="25" s="1"/>
  <c r="P17" i="25"/>
  <c r="O17" i="25"/>
  <c r="O38" i="25" s="1"/>
  <c r="N17" i="25"/>
  <c r="N38" i="25" s="1"/>
  <c r="M17" i="25"/>
  <c r="M38" i="25" s="1"/>
  <c r="L17" i="25"/>
  <c r="L38" i="25" s="1"/>
  <c r="K17" i="25"/>
  <c r="K38" i="25" s="1"/>
  <c r="J17" i="25"/>
  <c r="J38" i="25" s="1"/>
  <c r="I17" i="25"/>
  <c r="I38" i="25" s="1"/>
  <c r="H17" i="25"/>
  <c r="G17" i="25"/>
  <c r="G38" i="25" s="1"/>
  <c r="G40" i="25" s="1"/>
  <c r="H39" i="25" s="1"/>
  <c r="F17" i="25"/>
  <c r="F38" i="25" s="1"/>
  <c r="F40" i="25" s="1"/>
  <c r="E17" i="25"/>
  <c r="E38" i="25" s="1"/>
  <c r="E40" i="25" s="1"/>
  <c r="D17" i="25"/>
  <c r="D38" i="25" s="1"/>
  <c r="D40" i="25" s="1"/>
  <c r="C17" i="25"/>
  <c r="C38" i="25" s="1"/>
  <c r="C40" i="25" s="1"/>
  <c r="AA17" i="26"/>
  <c r="AA38" i="26" s="1"/>
  <c r="AA40" i="26" s="1"/>
  <c r="Y17" i="26"/>
  <c r="Y38" i="26" s="1"/>
  <c r="Y40" i="26" s="1"/>
  <c r="X17" i="26"/>
  <c r="W17" i="26"/>
  <c r="W38" i="26" s="1"/>
  <c r="V17" i="26"/>
  <c r="V38" i="26" s="1"/>
  <c r="U17" i="26"/>
  <c r="U38" i="26" s="1"/>
  <c r="T17" i="26"/>
  <c r="T38" i="26" s="1"/>
  <c r="S17" i="26"/>
  <c r="S38" i="26" s="1"/>
  <c r="R17" i="26"/>
  <c r="R38" i="26" s="1"/>
  <c r="Q17" i="26"/>
  <c r="Q38" i="26" s="1"/>
  <c r="P17" i="26"/>
  <c r="O17" i="26"/>
  <c r="O38" i="26" s="1"/>
  <c r="N17" i="26"/>
  <c r="N38" i="26" s="1"/>
  <c r="M17" i="26"/>
  <c r="M38" i="26" s="1"/>
  <c r="L17" i="26"/>
  <c r="L38" i="26" s="1"/>
  <c r="K17" i="26"/>
  <c r="K38" i="26" s="1"/>
  <c r="J17" i="26"/>
  <c r="J38" i="26" s="1"/>
  <c r="I17" i="26"/>
  <c r="I38" i="26" s="1"/>
  <c r="H17" i="26"/>
  <c r="G17" i="26"/>
  <c r="G38" i="26" s="1"/>
  <c r="G40" i="26" s="1"/>
  <c r="H39" i="26" s="1"/>
  <c r="F17" i="26"/>
  <c r="F38" i="26" s="1"/>
  <c r="F40" i="26" s="1"/>
  <c r="E17" i="26"/>
  <c r="E38" i="26" s="1"/>
  <c r="E40" i="26" s="1"/>
  <c r="D17" i="26"/>
  <c r="D38" i="26" s="1"/>
  <c r="D40" i="26" s="1"/>
  <c r="C17" i="26"/>
  <c r="C38" i="26" s="1"/>
  <c r="C40" i="26" s="1"/>
  <c r="AA17" i="27"/>
  <c r="AA38" i="27" s="1"/>
  <c r="AA40" i="27" s="1"/>
  <c r="Y17" i="27"/>
  <c r="Y38" i="27" s="1"/>
  <c r="Y40" i="27" s="1"/>
  <c r="X17" i="27"/>
  <c r="W17" i="27"/>
  <c r="W38" i="27" s="1"/>
  <c r="V17" i="27"/>
  <c r="V38" i="27" s="1"/>
  <c r="U17" i="27"/>
  <c r="U38" i="27" s="1"/>
  <c r="T17" i="27"/>
  <c r="T38" i="27" s="1"/>
  <c r="S17" i="27"/>
  <c r="S38" i="27" s="1"/>
  <c r="R17" i="27"/>
  <c r="R38" i="27" s="1"/>
  <c r="Q17" i="27"/>
  <c r="Q38" i="27" s="1"/>
  <c r="P17" i="27"/>
  <c r="O17" i="27"/>
  <c r="O38" i="27" s="1"/>
  <c r="N17" i="27"/>
  <c r="N38" i="27" s="1"/>
  <c r="M17" i="27"/>
  <c r="M38" i="27" s="1"/>
  <c r="L17" i="27"/>
  <c r="L38" i="27" s="1"/>
  <c r="K17" i="27"/>
  <c r="K38" i="27" s="1"/>
  <c r="J17" i="27"/>
  <c r="J38" i="27" s="1"/>
  <c r="I17" i="27"/>
  <c r="I38" i="27" s="1"/>
  <c r="H17" i="27"/>
  <c r="G17" i="27"/>
  <c r="G38" i="27" s="1"/>
  <c r="G40" i="27" s="1"/>
  <c r="H39" i="27" s="1"/>
  <c r="F17" i="27"/>
  <c r="F38" i="27" s="1"/>
  <c r="F40" i="27" s="1"/>
  <c r="E17" i="27"/>
  <c r="E38" i="27" s="1"/>
  <c r="E40" i="27" s="1"/>
  <c r="D17" i="27"/>
  <c r="D38" i="27" s="1"/>
  <c r="D40" i="27" s="1"/>
  <c r="C17" i="27"/>
  <c r="C38" i="27" s="1"/>
  <c r="C40" i="27" s="1"/>
  <c r="AA17" i="28"/>
  <c r="AA38" i="28" s="1"/>
  <c r="AA40" i="28" s="1"/>
  <c r="Y17" i="28"/>
  <c r="Y38" i="28" s="1"/>
  <c r="Y40" i="28" s="1"/>
  <c r="X17" i="28"/>
  <c r="W17" i="28"/>
  <c r="W38" i="28" s="1"/>
  <c r="V17" i="28"/>
  <c r="V38" i="28" s="1"/>
  <c r="U17" i="28"/>
  <c r="U38" i="28" s="1"/>
  <c r="T17" i="28"/>
  <c r="T38" i="28" s="1"/>
  <c r="S17" i="28"/>
  <c r="S38" i="28" s="1"/>
  <c r="R17" i="28"/>
  <c r="R38" i="28" s="1"/>
  <c r="Q17" i="28"/>
  <c r="Q38" i="28" s="1"/>
  <c r="P17" i="28"/>
  <c r="O17" i="28"/>
  <c r="O38" i="28" s="1"/>
  <c r="N17" i="28"/>
  <c r="N38" i="28" s="1"/>
  <c r="M17" i="28"/>
  <c r="M38" i="28" s="1"/>
  <c r="L17" i="28"/>
  <c r="L38" i="28" s="1"/>
  <c r="K17" i="28"/>
  <c r="K38" i="28" s="1"/>
  <c r="J17" i="28"/>
  <c r="J38" i="28" s="1"/>
  <c r="I17" i="28"/>
  <c r="I38" i="28" s="1"/>
  <c r="H17" i="28"/>
  <c r="G17" i="28"/>
  <c r="G38" i="28" s="1"/>
  <c r="G40" i="28" s="1"/>
  <c r="H39" i="28" s="1"/>
  <c r="F17" i="28"/>
  <c r="F38" i="28" s="1"/>
  <c r="F40" i="28" s="1"/>
  <c r="E17" i="28"/>
  <c r="E38" i="28" s="1"/>
  <c r="E40" i="28" s="1"/>
  <c r="D17" i="28"/>
  <c r="D38" i="28" s="1"/>
  <c r="D40" i="28" s="1"/>
  <c r="C17" i="28"/>
  <c r="C38" i="28" s="1"/>
  <c r="C40" i="28" s="1"/>
  <c r="AA17" i="29"/>
  <c r="AA38" i="29" s="1"/>
  <c r="AA40" i="29" s="1"/>
  <c r="Y17" i="29"/>
  <c r="Y38" i="29" s="1"/>
  <c r="Y40" i="29" s="1"/>
  <c r="X17" i="29"/>
  <c r="W17" i="29"/>
  <c r="W38" i="29" s="1"/>
  <c r="V17" i="29"/>
  <c r="V38" i="29" s="1"/>
  <c r="U17" i="29"/>
  <c r="U38" i="29" s="1"/>
  <c r="T17" i="29"/>
  <c r="T38" i="29" s="1"/>
  <c r="S17" i="29"/>
  <c r="S38" i="29" s="1"/>
  <c r="R17" i="29"/>
  <c r="R38" i="29" s="1"/>
  <c r="Q17" i="29"/>
  <c r="Q38" i="29" s="1"/>
  <c r="P17" i="29"/>
  <c r="O17" i="29"/>
  <c r="O38" i="29" s="1"/>
  <c r="N17" i="29"/>
  <c r="N38" i="29" s="1"/>
  <c r="M17" i="29"/>
  <c r="M38" i="29" s="1"/>
  <c r="L17" i="29"/>
  <c r="L38" i="29" s="1"/>
  <c r="K17" i="29"/>
  <c r="K38" i="29" s="1"/>
  <c r="J17" i="29"/>
  <c r="J38" i="29" s="1"/>
  <c r="I17" i="29"/>
  <c r="I38" i="29" s="1"/>
  <c r="H17" i="29"/>
  <c r="G17" i="29"/>
  <c r="G38" i="29" s="1"/>
  <c r="G40" i="29" s="1"/>
  <c r="H39" i="29" s="1"/>
  <c r="F17" i="29"/>
  <c r="F38" i="29" s="1"/>
  <c r="F40" i="29" s="1"/>
  <c r="E17" i="29"/>
  <c r="E38" i="29" s="1"/>
  <c r="E40" i="29" s="1"/>
  <c r="D17" i="29"/>
  <c r="D38" i="29" s="1"/>
  <c r="D40" i="29" s="1"/>
  <c r="C17" i="29"/>
  <c r="C38" i="29" s="1"/>
  <c r="C40" i="29" s="1"/>
  <c r="AA17" i="30"/>
  <c r="AA38" i="30" s="1"/>
  <c r="AA40" i="30" s="1"/>
  <c r="Y17" i="30"/>
  <c r="Y38" i="30" s="1"/>
  <c r="Y40" i="30" s="1"/>
  <c r="X17" i="30"/>
  <c r="W17" i="30"/>
  <c r="W38" i="30" s="1"/>
  <c r="V17" i="30"/>
  <c r="V38" i="30" s="1"/>
  <c r="U17" i="30"/>
  <c r="U38" i="30" s="1"/>
  <c r="T17" i="30"/>
  <c r="T38" i="30" s="1"/>
  <c r="S17" i="30"/>
  <c r="S38" i="30" s="1"/>
  <c r="R17" i="30"/>
  <c r="R38" i="30" s="1"/>
  <c r="Q17" i="30"/>
  <c r="Q38" i="30" s="1"/>
  <c r="P17" i="30"/>
  <c r="O17" i="30"/>
  <c r="O38" i="30" s="1"/>
  <c r="N17" i="30"/>
  <c r="N38" i="30" s="1"/>
  <c r="M17" i="30"/>
  <c r="M38" i="30" s="1"/>
  <c r="L17" i="30"/>
  <c r="L38" i="30" s="1"/>
  <c r="K17" i="30"/>
  <c r="K38" i="30" s="1"/>
  <c r="J17" i="30"/>
  <c r="J38" i="30" s="1"/>
  <c r="I17" i="30"/>
  <c r="I38" i="30" s="1"/>
  <c r="H17" i="30"/>
  <c r="G17" i="30"/>
  <c r="G38" i="30" s="1"/>
  <c r="G40" i="30" s="1"/>
  <c r="H39" i="30" s="1"/>
  <c r="F17" i="30"/>
  <c r="F38" i="30" s="1"/>
  <c r="F40" i="30" s="1"/>
  <c r="E17" i="30"/>
  <c r="E38" i="30" s="1"/>
  <c r="E40" i="30" s="1"/>
  <c r="D17" i="30"/>
  <c r="D38" i="30" s="1"/>
  <c r="D40" i="30" s="1"/>
  <c r="C17" i="30"/>
  <c r="C38" i="30" s="1"/>
  <c r="C40" i="30" s="1"/>
  <c r="AA17" i="31"/>
  <c r="AA38" i="31" s="1"/>
  <c r="AA40" i="31" s="1"/>
  <c r="Y17" i="31"/>
  <c r="Y38" i="31" s="1"/>
  <c r="Y40" i="31" s="1"/>
  <c r="X17" i="31"/>
  <c r="W17" i="31"/>
  <c r="W38" i="31" s="1"/>
  <c r="V17" i="31"/>
  <c r="V38" i="31" s="1"/>
  <c r="U17" i="31"/>
  <c r="U38" i="31" s="1"/>
  <c r="T17" i="31"/>
  <c r="T38" i="31" s="1"/>
  <c r="S17" i="31"/>
  <c r="S38" i="31" s="1"/>
  <c r="R17" i="31"/>
  <c r="R38" i="31" s="1"/>
  <c r="Q17" i="31"/>
  <c r="Q38" i="31" s="1"/>
  <c r="P17" i="31"/>
  <c r="O17" i="31"/>
  <c r="O38" i="31" s="1"/>
  <c r="N17" i="31"/>
  <c r="N38" i="31" s="1"/>
  <c r="M17" i="31"/>
  <c r="M38" i="31" s="1"/>
  <c r="L17" i="31"/>
  <c r="L38" i="31" s="1"/>
  <c r="K17" i="31"/>
  <c r="K38" i="31" s="1"/>
  <c r="J17" i="31"/>
  <c r="J38" i="31" s="1"/>
  <c r="I17" i="31"/>
  <c r="I38" i="31" s="1"/>
  <c r="H17" i="31"/>
  <c r="G17" i="31"/>
  <c r="G38" i="31" s="1"/>
  <c r="G40" i="31" s="1"/>
  <c r="H39" i="31" s="1"/>
  <c r="F17" i="31"/>
  <c r="F38" i="31" s="1"/>
  <c r="F40" i="31" s="1"/>
  <c r="E17" i="31"/>
  <c r="E38" i="31" s="1"/>
  <c r="E40" i="31" s="1"/>
  <c r="D17" i="31"/>
  <c r="D38" i="31" s="1"/>
  <c r="D40" i="31" s="1"/>
  <c r="C17" i="31"/>
  <c r="C38" i="31" s="1"/>
  <c r="C40" i="31" s="1"/>
  <c r="AA17" i="32"/>
  <c r="AA38" i="32" s="1"/>
  <c r="AA40" i="32" s="1"/>
  <c r="Y17" i="32"/>
  <c r="Y38" i="32" s="1"/>
  <c r="Y40" i="32" s="1"/>
  <c r="X17" i="32"/>
  <c r="W17" i="32"/>
  <c r="W38" i="32" s="1"/>
  <c r="V17" i="32"/>
  <c r="V38" i="32" s="1"/>
  <c r="U17" i="32"/>
  <c r="U38" i="32" s="1"/>
  <c r="T17" i="32"/>
  <c r="T38" i="32" s="1"/>
  <c r="S17" i="32"/>
  <c r="S38" i="32" s="1"/>
  <c r="R17" i="32"/>
  <c r="R38" i="32" s="1"/>
  <c r="Q17" i="32"/>
  <c r="Q38" i="32" s="1"/>
  <c r="P17" i="32"/>
  <c r="O17" i="32"/>
  <c r="O38" i="32" s="1"/>
  <c r="N17" i="32"/>
  <c r="N38" i="32" s="1"/>
  <c r="M17" i="32"/>
  <c r="M38" i="32" s="1"/>
  <c r="L17" i="32"/>
  <c r="L38" i="32" s="1"/>
  <c r="K17" i="32"/>
  <c r="K38" i="32" s="1"/>
  <c r="J17" i="32"/>
  <c r="J38" i="32" s="1"/>
  <c r="I17" i="32"/>
  <c r="I38" i="32" s="1"/>
  <c r="H17" i="32"/>
  <c r="G17" i="32"/>
  <c r="G38" i="32" s="1"/>
  <c r="G40" i="32" s="1"/>
  <c r="H39" i="32" s="1"/>
  <c r="F17" i="32"/>
  <c r="F38" i="32" s="1"/>
  <c r="F40" i="32" s="1"/>
  <c r="E17" i="32"/>
  <c r="E38" i="32" s="1"/>
  <c r="E40" i="32" s="1"/>
  <c r="D17" i="32"/>
  <c r="D38" i="32" s="1"/>
  <c r="D40" i="32" s="1"/>
  <c r="C17" i="32"/>
  <c r="C38" i="32" s="1"/>
  <c r="C40" i="32" s="1"/>
  <c r="AA17" i="33"/>
  <c r="AA38" i="33" s="1"/>
  <c r="AA40" i="33" s="1"/>
  <c r="Y17" i="33"/>
  <c r="Y38" i="33" s="1"/>
  <c r="Y40" i="33" s="1"/>
  <c r="X17" i="33"/>
  <c r="W17" i="33"/>
  <c r="W38" i="33" s="1"/>
  <c r="V17" i="33"/>
  <c r="V38" i="33" s="1"/>
  <c r="U17" i="33"/>
  <c r="U38" i="33" s="1"/>
  <c r="T17" i="33"/>
  <c r="T38" i="33" s="1"/>
  <c r="S17" i="33"/>
  <c r="S38" i="33" s="1"/>
  <c r="R17" i="33"/>
  <c r="R38" i="33" s="1"/>
  <c r="Q17" i="33"/>
  <c r="Q38" i="33" s="1"/>
  <c r="P17" i="33"/>
  <c r="O17" i="33"/>
  <c r="O38" i="33" s="1"/>
  <c r="N17" i="33"/>
  <c r="N38" i="33" s="1"/>
  <c r="M17" i="33"/>
  <c r="M38" i="33" s="1"/>
  <c r="L17" i="33"/>
  <c r="L38" i="33" s="1"/>
  <c r="K17" i="33"/>
  <c r="K38" i="33" s="1"/>
  <c r="J17" i="33"/>
  <c r="J38" i="33" s="1"/>
  <c r="I17" i="33"/>
  <c r="I38" i="33" s="1"/>
  <c r="H17" i="33"/>
  <c r="G17" i="33"/>
  <c r="G38" i="33" s="1"/>
  <c r="G40" i="33" s="1"/>
  <c r="H39" i="33" s="1"/>
  <c r="F17" i="33"/>
  <c r="F38" i="33" s="1"/>
  <c r="F40" i="33" s="1"/>
  <c r="E17" i="33"/>
  <c r="E38" i="33" s="1"/>
  <c r="E40" i="33" s="1"/>
  <c r="D17" i="33"/>
  <c r="D38" i="33" s="1"/>
  <c r="D40" i="33" s="1"/>
  <c r="C17" i="33"/>
  <c r="C38" i="33" s="1"/>
  <c r="C40" i="33" s="1"/>
  <c r="AA17" i="34"/>
  <c r="AA38" i="34" s="1"/>
  <c r="AA40" i="34" s="1"/>
  <c r="Y17" i="34"/>
  <c r="Y38" i="34" s="1"/>
  <c r="Y40" i="34" s="1"/>
  <c r="X17" i="34"/>
  <c r="W17" i="34"/>
  <c r="W38" i="34" s="1"/>
  <c r="V17" i="34"/>
  <c r="V38" i="34" s="1"/>
  <c r="U17" i="34"/>
  <c r="U38" i="34" s="1"/>
  <c r="T17" i="34"/>
  <c r="T38" i="34" s="1"/>
  <c r="S17" i="34"/>
  <c r="S38" i="34" s="1"/>
  <c r="R17" i="34"/>
  <c r="R38" i="34" s="1"/>
  <c r="Q17" i="34"/>
  <c r="Q38" i="34" s="1"/>
  <c r="P17" i="34"/>
  <c r="O17" i="34"/>
  <c r="O38" i="34" s="1"/>
  <c r="N17" i="34"/>
  <c r="N38" i="34" s="1"/>
  <c r="M17" i="34"/>
  <c r="M38" i="34" s="1"/>
  <c r="L17" i="34"/>
  <c r="L38" i="34" s="1"/>
  <c r="K17" i="34"/>
  <c r="K38" i="34" s="1"/>
  <c r="J17" i="34"/>
  <c r="J38" i="34" s="1"/>
  <c r="I17" i="34"/>
  <c r="I38" i="34" s="1"/>
  <c r="H17" i="34"/>
  <c r="G17" i="34"/>
  <c r="G38" i="34" s="1"/>
  <c r="G40" i="34" s="1"/>
  <c r="H39" i="34" s="1"/>
  <c r="F17" i="34"/>
  <c r="F38" i="34" s="1"/>
  <c r="F40" i="34" s="1"/>
  <c r="E17" i="34"/>
  <c r="E38" i="34" s="1"/>
  <c r="E40" i="34" s="1"/>
  <c r="D17" i="34"/>
  <c r="D38" i="34" s="1"/>
  <c r="D40" i="34" s="1"/>
  <c r="C17" i="34"/>
  <c r="C38" i="34" s="1"/>
  <c r="C40" i="34" s="1"/>
  <c r="AA17" i="35"/>
  <c r="AA38" i="35" s="1"/>
  <c r="AA40" i="35" s="1"/>
  <c r="Y17" i="35"/>
  <c r="Y38" i="35" s="1"/>
  <c r="Y40" i="35" s="1"/>
  <c r="X17" i="35"/>
  <c r="W17" i="35"/>
  <c r="W38" i="35" s="1"/>
  <c r="V17" i="35"/>
  <c r="V38" i="35" s="1"/>
  <c r="U17" i="35"/>
  <c r="U38" i="35" s="1"/>
  <c r="T17" i="35"/>
  <c r="T38" i="35" s="1"/>
  <c r="S17" i="35"/>
  <c r="S38" i="35" s="1"/>
  <c r="R17" i="35"/>
  <c r="R38" i="35" s="1"/>
  <c r="Q17" i="35"/>
  <c r="Q38" i="35" s="1"/>
  <c r="P17" i="35"/>
  <c r="O17" i="35"/>
  <c r="O38" i="35" s="1"/>
  <c r="N17" i="35"/>
  <c r="N38" i="35" s="1"/>
  <c r="M17" i="35"/>
  <c r="M38" i="35" s="1"/>
  <c r="L17" i="35"/>
  <c r="L38" i="35" s="1"/>
  <c r="K17" i="35"/>
  <c r="K38" i="35" s="1"/>
  <c r="J17" i="35"/>
  <c r="J38" i="35" s="1"/>
  <c r="I17" i="35"/>
  <c r="I38" i="35" s="1"/>
  <c r="H17" i="35"/>
  <c r="G17" i="35"/>
  <c r="G38" i="35" s="1"/>
  <c r="G40" i="35" s="1"/>
  <c r="H39" i="35" s="1"/>
  <c r="F17" i="35"/>
  <c r="F38" i="35" s="1"/>
  <c r="F40" i="35" s="1"/>
  <c r="E17" i="35"/>
  <c r="E38" i="35" s="1"/>
  <c r="E40" i="35" s="1"/>
  <c r="D17" i="35"/>
  <c r="D38" i="35" s="1"/>
  <c r="D40" i="35" s="1"/>
  <c r="C17" i="35"/>
  <c r="C38" i="35" s="1"/>
  <c r="C40" i="35" s="1"/>
  <c r="AA17" i="36"/>
  <c r="AA38" i="36" s="1"/>
  <c r="AA40" i="36" s="1"/>
  <c r="Y17" i="36"/>
  <c r="Y38" i="36" s="1"/>
  <c r="Y40" i="36" s="1"/>
  <c r="X17" i="36"/>
  <c r="W17" i="36"/>
  <c r="W38" i="36" s="1"/>
  <c r="V17" i="36"/>
  <c r="V38" i="36" s="1"/>
  <c r="U17" i="36"/>
  <c r="U38" i="36" s="1"/>
  <c r="T17" i="36"/>
  <c r="T38" i="36" s="1"/>
  <c r="S17" i="36"/>
  <c r="S38" i="36" s="1"/>
  <c r="R17" i="36"/>
  <c r="R38" i="36" s="1"/>
  <c r="Q17" i="36"/>
  <c r="Q38" i="36" s="1"/>
  <c r="P17" i="36"/>
  <c r="O17" i="36"/>
  <c r="O38" i="36" s="1"/>
  <c r="N17" i="36"/>
  <c r="N38" i="36" s="1"/>
  <c r="M17" i="36"/>
  <c r="M38" i="36" s="1"/>
  <c r="L17" i="36"/>
  <c r="L38" i="36" s="1"/>
  <c r="K17" i="36"/>
  <c r="K38" i="36" s="1"/>
  <c r="J17" i="36"/>
  <c r="J38" i="36" s="1"/>
  <c r="I17" i="36"/>
  <c r="I38" i="36" s="1"/>
  <c r="H17" i="36"/>
  <c r="G17" i="36"/>
  <c r="G38" i="36" s="1"/>
  <c r="G40" i="36" s="1"/>
  <c r="H39" i="36" s="1"/>
  <c r="F17" i="36"/>
  <c r="F38" i="36" s="1"/>
  <c r="F40" i="36" s="1"/>
  <c r="E17" i="36"/>
  <c r="E38" i="36" s="1"/>
  <c r="E40" i="36" s="1"/>
  <c r="D17" i="36"/>
  <c r="D38" i="36" s="1"/>
  <c r="D40" i="36" s="1"/>
  <c r="C17" i="36"/>
  <c r="C38" i="36" s="1"/>
  <c r="C40" i="36" s="1"/>
  <c r="AA17" i="37"/>
  <c r="AA38" i="37" s="1"/>
  <c r="AA40" i="37" s="1"/>
  <c r="Y17" i="37"/>
  <c r="Y38" i="37" s="1"/>
  <c r="Y40" i="37" s="1"/>
  <c r="X17" i="37"/>
  <c r="W17" i="37"/>
  <c r="W38" i="37" s="1"/>
  <c r="V17" i="37"/>
  <c r="V38" i="37" s="1"/>
  <c r="U17" i="37"/>
  <c r="U38" i="37" s="1"/>
  <c r="T17" i="37"/>
  <c r="T38" i="37" s="1"/>
  <c r="S17" i="37"/>
  <c r="S38" i="37" s="1"/>
  <c r="R17" i="37"/>
  <c r="R38" i="37" s="1"/>
  <c r="Q17" i="37"/>
  <c r="Q38" i="37" s="1"/>
  <c r="P17" i="37"/>
  <c r="O17" i="37"/>
  <c r="O38" i="37" s="1"/>
  <c r="N17" i="37"/>
  <c r="N38" i="37" s="1"/>
  <c r="M17" i="37"/>
  <c r="M38" i="37" s="1"/>
  <c r="L17" i="37"/>
  <c r="L38" i="37" s="1"/>
  <c r="K17" i="37"/>
  <c r="K38" i="37" s="1"/>
  <c r="J17" i="37"/>
  <c r="J38" i="37" s="1"/>
  <c r="I17" i="37"/>
  <c r="I38" i="37" s="1"/>
  <c r="H17" i="37"/>
  <c r="G17" i="37"/>
  <c r="G38" i="37" s="1"/>
  <c r="G40" i="37" s="1"/>
  <c r="H39" i="37" s="1"/>
  <c r="F17" i="37"/>
  <c r="F38" i="37" s="1"/>
  <c r="F40" i="37" s="1"/>
  <c r="E17" i="37"/>
  <c r="E38" i="37" s="1"/>
  <c r="E40" i="37" s="1"/>
  <c r="D17" i="37"/>
  <c r="D38" i="37" s="1"/>
  <c r="D40" i="37" s="1"/>
  <c r="C17" i="37"/>
  <c r="C38" i="37" s="1"/>
  <c r="C40" i="37" s="1"/>
  <c r="AA17" i="38"/>
  <c r="AA38" i="38" s="1"/>
  <c r="AA40" i="38" s="1"/>
  <c r="Y17" i="38"/>
  <c r="Y38" i="38" s="1"/>
  <c r="Y40" i="38" s="1"/>
  <c r="X17" i="38"/>
  <c r="W17" i="38"/>
  <c r="W38" i="38" s="1"/>
  <c r="V17" i="38"/>
  <c r="V38" i="38" s="1"/>
  <c r="U17" i="38"/>
  <c r="U38" i="38" s="1"/>
  <c r="T17" i="38"/>
  <c r="T38" i="38" s="1"/>
  <c r="S17" i="38"/>
  <c r="S38" i="38" s="1"/>
  <c r="R17" i="38"/>
  <c r="R38" i="38" s="1"/>
  <c r="Q17" i="38"/>
  <c r="Q38" i="38" s="1"/>
  <c r="P17" i="38"/>
  <c r="O17" i="38"/>
  <c r="O38" i="38" s="1"/>
  <c r="N17" i="38"/>
  <c r="N38" i="38" s="1"/>
  <c r="M17" i="38"/>
  <c r="M38" i="38" s="1"/>
  <c r="L17" i="38"/>
  <c r="L38" i="38" s="1"/>
  <c r="K17" i="38"/>
  <c r="K38" i="38" s="1"/>
  <c r="J17" i="38"/>
  <c r="J38" i="38" s="1"/>
  <c r="I17" i="38"/>
  <c r="I38" i="38" s="1"/>
  <c r="H17" i="38"/>
  <c r="G17" i="38"/>
  <c r="G38" i="38" s="1"/>
  <c r="G40" i="38" s="1"/>
  <c r="H39" i="38" s="1"/>
  <c r="F17" i="38"/>
  <c r="F38" i="38" s="1"/>
  <c r="F40" i="38" s="1"/>
  <c r="E17" i="38"/>
  <c r="E38" i="38" s="1"/>
  <c r="E40" i="38" s="1"/>
  <c r="D17" i="38"/>
  <c r="D38" i="38" s="1"/>
  <c r="D40" i="38" s="1"/>
  <c r="C17" i="38"/>
  <c r="C38" i="38" s="1"/>
  <c r="C40" i="38" s="1"/>
  <c r="AA17" i="39"/>
  <c r="AA38" i="39" s="1"/>
  <c r="AA40" i="39" s="1"/>
  <c r="Y17" i="39"/>
  <c r="Y38" i="39" s="1"/>
  <c r="Y40" i="39" s="1"/>
  <c r="X17" i="39"/>
  <c r="W17" i="39"/>
  <c r="W38" i="39" s="1"/>
  <c r="V17" i="39"/>
  <c r="V38" i="39" s="1"/>
  <c r="U17" i="39"/>
  <c r="U38" i="39" s="1"/>
  <c r="T17" i="39"/>
  <c r="T38" i="39" s="1"/>
  <c r="S17" i="39"/>
  <c r="S38" i="39" s="1"/>
  <c r="R17" i="39"/>
  <c r="R38" i="39" s="1"/>
  <c r="Q17" i="39"/>
  <c r="Q38" i="39" s="1"/>
  <c r="P17" i="39"/>
  <c r="O17" i="39"/>
  <c r="O38" i="39" s="1"/>
  <c r="N17" i="39"/>
  <c r="N38" i="39" s="1"/>
  <c r="M17" i="39"/>
  <c r="M38" i="39" s="1"/>
  <c r="L17" i="39"/>
  <c r="L38" i="39" s="1"/>
  <c r="K17" i="39"/>
  <c r="K38" i="39" s="1"/>
  <c r="J17" i="39"/>
  <c r="J38" i="39" s="1"/>
  <c r="I17" i="39"/>
  <c r="I38" i="39" s="1"/>
  <c r="H17" i="39"/>
  <c r="G17" i="39"/>
  <c r="G38" i="39" s="1"/>
  <c r="G40" i="39" s="1"/>
  <c r="H39" i="39" s="1"/>
  <c r="F17" i="39"/>
  <c r="F38" i="39" s="1"/>
  <c r="F40" i="39" s="1"/>
  <c r="E17" i="39"/>
  <c r="E38" i="39" s="1"/>
  <c r="E40" i="39" s="1"/>
  <c r="D17" i="39"/>
  <c r="D38" i="39" s="1"/>
  <c r="D40" i="39" s="1"/>
  <c r="C17" i="39"/>
  <c r="C38" i="39" s="1"/>
  <c r="C40" i="39" s="1"/>
  <c r="AA17" i="40"/>
  <c r="AA38" i="40" s="1"/>
  <c r="AA40" i="40" s="1"/>
  <c r="Y17" i="40"/>
  <c r="Y38" i="40" s="1"/>
  <c r="Y40" i="40" s="1"/>
  <c r="X17" i="40"/>
  <c r="W17" i="40"/>
  <c r="W38" i="40" s="1"/>
  <c r="V17" i="40"/>
  <c r="V38" i="40" s="1"/>
  <c r="U17" i="40"/>
  <c r="U38" i="40" s="1"/>
  <c r="T17" i="40"/>
  <c r="T38" i="40" s="1"/>
  <c r="S17" i="40"/>
  <c r="S38" i="40" s="1"/>
  <c r="R17" i="40"/>
  <c r="R38" i="40" s="1"/>
  <c r="Q17" i="40"/>
  <c r="Q38" i="40" s="1"/>
  <c r="P17" i="40"/>
  <c r="O17" i="40"/>
  <c r="O38" i="40" s="1"/>
  <c r="N17" i="40"/>
  <c r="N38" i="40" s="1"/>
  <c r="M17" i="40"/>
  <c r="M38" i="40" s="1"/>
  <c r="L17" i="40"/>
  <c r="L38" i="40" s="1"/>
  <c r="K17" i="40"/>
  <c r="K38" i="40" s="1"/>
  <c r="J17" i="40"/>
  <c r="J38" i="40" s="1"/>
  <c r="I17" i="40"/>
  <c r="I38" i="40" s="1"/>
  <c r="H17" i="40"/>
  <c r="G17" i="40"/>
  <c r="G38" i="40" s="1"/>
  <c r="G40" i="40" s="1"/>
  <c r="H39" i="40" s="1"/>
  <c r="F17" i="40"/>
  <c r="F38" i="40" s="1"/>
  <c r="F40" i="40" s="1"/>
  <c r="E17" i="40"/>
  <c r="E38" i="40" s="1"/>
  <c r="E40" i="40" s="1"/>
  <c r="D17" i="40"/>
  <c r="D38" i="40" s="1"/>
  <c r="D40" i="40" s="1"/>
  <c r="C17" i="40"/>
  <c r="C38" i="40" s="1"/>
  <c r="C40" i="40" s="1"/>
  <c r="AA17" i="41"/>
  <c r="AA38" i="41" s="1"/>
  <c r="AA40" i="41" s="1"/>
  <c r="Y17" i="41"/>
  <c r="Y38" i="41" s="1"/>
  <c r="Y40" i="41" s="1"/>
  <c r="X17" i="41"/>
  <c r="W17" i="41"/>
  <c r="W38" i="41" s="1"/>
  <c r="V17" i="41"/>
  <c r="V38" i="41" s="1"/>
  <c r="U17" i="41"/>
  <c r="U38" i="41" s="1"/>
  <c r="T17" i="41"/>
  <c r="T38" i="41" s="1"/>
  <c r="S17" i="41"/>
  <c r="S38" i="41" s="1"/>
  <c r="R17" i="41"/>
  <c r="R38" i="41" s="1"/>
  <c r="Q17" i="41"/>
  <c r="Q38" i="41" s="1"/>
  <c r="P17" i="41"/>
  <c r="O17" i="41"/>
  <c r="O38" i="41" s="1"/>
  <c r="N17" i="41"/>
  <c r="N38" i="41" s="1"/>
  <c r="M17" i="41"/>
  <c r="M38" i="41" s="1"/>
  <c r="L17" i="41"/>
  <c r="L38" i="41" s="1"/>
  <c r="K17" i="41"/>
  <c r="K38" i="41" s="1"/>
  <c r="J17" i="41"/>
  <c r="J38" i="41" s="1"/>
  <c r="I17" i="41"/>
  <c r="I38" i="41" s="1"/>
  <c r="H17" i="41"/>
  <c r="G17" i="41"/>
  <c r="G38" i="41" s="1"/>
  <c r="G40" i="41" s="1"/>
  <c r="H39" i="41" s="1"/>
  <c r="F17" i="41"/>
  <c r="F38" i="41" s="1"/>
  <c r="F40" i="41" s="1"/>
  <c r="E17" i="41"/>
  <c r="E38" i="41" s="1"/>
  <c r="E40" i="41" s="1"/>
  <c r="D17" i="41"/>
  <c r="D38" i="41" s="1"/>
  <c r="D40" i="41" s="1"/>
  <c r="C17" i="41"/>
  <c r="C38" i="41" s="1"/>
  <c r="C40" i="41" s="1"/>
  <c r="AA17" i="42"/>
  <c r="AA38" i="42" s="1"/>
  <c r="AA40" i="42" s="1"/>
  <c r="Y17" i="42"/>
  <c r="Y38" i="42" s="1"/>
  <c r="Y40" i="42" s="1"/>
  <c r="X17" i="42"/>
  <c r="W17" i="42"/>
  <c r="W38" i="42" s="1"/>
  <c r="V17" i="42"/>
  <c r="V38" i="42" s="1"/>
  <c r="U17" i="42"/>
  <c r="U38" i="42" s="1"/>
  <c r="T17" i="42"/>
  <c r="T38" i="42" s="1"/>
  <c r="S17" i="42"/>
  <c r="S38" i="42" s="1"/>
  <c r="R17" i="42"/>
  <c r="R38" i="42" s="1"/>
  <c r="Q17" i="42"/>
  <c r="Q38" i="42" s="1"/>
  <c r="P17" i="42"/>
  <c r="O17" i="42"/>
  <c r="O38" i="42" s="1"/>
  <c r="N17" i="42"/>
  <c r="N38" i="42" s="1"/>
  <c r="M17" i="42"/>
  <c r="M38" i="42" s="1"/>
  <c r="L17" i="42"/>
  <c r="L38" i="42" s="1"/>
  <c r="K17" i="42"/>
  <c r="K38" i="42" s="1"/>
  <c r="J17" i="42"/>
  <c r="J38" i="42" s="1"/>
  <c r="I17" i="42"/>
  <c r="I38" i="42" s="1"/>
  <c r="H17" i="42"/>
  <c r="G17" i="42"/>
  <c r="G38" i="42" s="1"/>
  <c r="G40" i="42" s="1"/>
  <c r="H39" i="42" s="1"/>
  <c r="F17" i="42"/>
  <c r="F38" i="42" s="1"/>
  <c r="F40" i="42" s="1"/>
  <c r="E17" i="42"/>
  <c r="E38" i="42" s="1"/>
  <c r="E40" i="42" s="1"/>
  <c r="D17" i="42"/>
  <c r="D38" i="42" s="1"/>
  <c r="D40" i="42" s="1"/>
  <c r="C17" i="42"/>
  <c r="C38" i="42" s="1"/>
  <c r="C40" i="42" s="1"/>
  <c r="AA17" i="43"/>
  <c r="AA38" i="43" s="1"/>
  <c r="AA40" i="43" s="1"/>
  <c r="Y17" i="43"/>
  <c r="Y38" i="43" s="1"/>
  <c r="Y40" i="43" s="1"/>
  <c r="X17" i="43"/>
  <c r="W17" i="43"/>
  <c r="W38" i="43" s="1"/>
  <c r="V17" i="43"/>
  <c r="V38" i="43" s="1"/>
  <c r="U17" i="43"/>
  <c r="U38" i="43" s="1"/>
  <c r="T17" i="43"/>
  <c r="T38" i="43" s="1"/>
  <c r="S17" i="43"/>
  <c r="S38" i="43" s="1"/>
  <c r="R17" i="43"/>
  <c r="R38" i="43" s="1"/>
  <c r="Q17" i="43"/>
  <c r="Q38" i="43" s="1"/>
  <c r="P17" i="43"/>
  <c r="O17" i="43"/>
  <c r="O38" i="43" s="1"/>
  <c r="N17" i="43"/>
  <c r="N38" i="43" s="1"/>
  <c r="M17" i="43"/>
  <c r="M38" i="43" s="1"/>
  <c r="L17" i="43"/>
  <c r="L38" i="43" s="1"/>
  <c r="K17" i="43"/>
  <c r="K38" i="43" s="1"/>
  <c r="J17" i="43"/>
  <c r="J38" i="43" s="1"/>
  <c r="I17" i="43"/>
  <c r="I38" i="43" s="1"/>
  <c r="H17" i="43"/>
  <c r="G17" i="43"/>
  <c r="G38" i="43" s="1"/>
  <c r="G40" i="43" s="1"/>
  <c r="H39" i="43" s="1"/>
  <c r="F17" i="43"/>
  <c r="F38" i="43" s="1"/>
  <c r="F40" i="43" s="1"/>
  <c r="E17" i="43"/>
  <c r="E38" i="43" s="1"/>
  <c r="E40" i="43" s="1"/>
  <c r="D17" i="43"/>
  <c r="D38" i="43" s="1"/>
  <c r="D40" i="43" s="1"/>
  <c r="C17" i="43"/>
  <c r="C38" i="43" s="1"/>
  <c r="C40" i="43" s="1"/>
  <c r="AA17" i="44"/>
  <c r="AA38" i="44" s="1"/>
  <c r="AA40" i="44" s="1"/>
  <c r="Y17" i="44"/>
  <c r="Y38" i="44" s="1"/>
  <c r="Y40" i="44" s="1"/>
  <c r="X17" i="44"/>
  <c r="W17" i="44"/>
  <c r="W38" i="44" s="1"/>
  <c r="V17" i="44"/>
  <c r="V38" i="44" s="1"/>
  <c r="U17" i="44"/>
  <c r="U38" i="44" s="1"/>
  <c r="T17" i="44"/>
  <c r="T38" i="44" s="1"/>
  <c r="S17" i="44"/>
  <c r="S38" i="44" s="1"/>
  <c r="R17" i="44"/>
  <c r="R38" i="44" s="1"/>
  <c r="Q17" i="44"/>
  <c r="Q38" i="44" s="1"/>
  <c r="P17" i="44"/>
  <c r="O17" i="44"/>
  <c r="O38" i="44" s="1"/>
  <c r="N17" i="44"/>
  <c r="N38" i="44" s="1"/>
  <c r="M17" i="44"/>
  <c r="M38" i="44" s="1"/>
  <c r="L17" i="44"/>
  <c r="L38" i="44" s="1"/>
  <c r="K17" i="44"/>
  <c r="K38" i="44" s="1"/>
  <c r="J17" i="44"/>
  <c r="J38" i="44" s="1"/>
  <c r="I17" i="44"/>
  <c r="I38" i="44" s="1"/>
  <c r="H17" i="44"/>
  <c r="G17" i="44"/>
  <c r="G38" i="44" s="1"/>
  <c r="G40" i="44" s="1"/>
  <c r="H39" i="44" s="1"/>
  <c r="F17" i="44"/>
  <c r="F38" i="44" s="1"/>
  <c r="F40" i="44" s="1"/>
  <c r="E17" i="44"/>
  <c r="E38" i="44" s="1"/>
  <c r="E40" i="44" s="1"/>
  <c r="D17" i="44"/>
  <c r="D38" i="44" s="1"/>
  <c r="D40" i="44" s="1"/>
  <c r="C17" i="44"/>
  <c r="C38" i="44" s="1"/>
  <c r="C40" i="44" s="1"/>
  <c r="AA17" i="45"/>
  <c r="AA38" i="45" s="1"/>
  <c r="AA40" i="45" s="1"/>
  <c r="Y17" i="45"/>
  <c r="Y38" i="45" s="1"/>
  <c r="Y40" i="45" s="1"/>
  <c r="X17" i="45"/>
  <c r="W17" i="45"/>
  <c r="W38" i="45" s="1"/>
  <c r="V17" i="45"/>
  <c r="V38" i="45" s="1"/>
  <c r="U17" i="45"/>
  <c r="U38" i="45" s="1"/>
  <c r="T17" i="45"/>
  <c r="T38" i="45" s="1"/>
  <c r="S17" i="45"/>
  <c r="S38" i="45" s="1"/>
  <c r="R17" i="45"/>
  <c r="R38" i="45" s="1"/>
  <c r="Q17" i="45"/>
  <c r="Q38" i="45" s="1"/>
  <c r="P17" i="45"/>
  <c r="O17" i="45"/>
  <c r="O38" i="45" s="1"/>
  <c r="N17" i="45"/>
  <c r="N38" i="45" s="1"/>
  <c r="M17" i="45"/>
  <c r="M38" i="45" s="1"/>
  <c r="L17" i="45"/>
  <c r="L38" i="45" s="1"/>
  <c r="K17" i="45"/>
  <c r="K38" i="45" s="1"/>
  <c r="J17" i="45"/>
  <c r="J38" i="45" s="1"/>
  <c r="I17" i="45"/>
  <c r="I38" i="45" s="1"/>
  <c r="H17" i="45"/>
  <c r="G17" i="45"/>
  <c r="G38" i="45" s="1"/>
  <c r="G40" i="45" s="1"/>
  <c r="H39" i="45" s="1"/>
  <c r="F17" i="45"/>
  <c r="F38" i="45" s="1"/>
  <c r="F40" i="45" s="1"/>
  <c r="E17" i="45"/>
  <c r="E38" i="45" s="1"/>
  <c r="E40" i="45" s="1"/>
  <c r="D17" i="45"/>
  <c r="D38" i="45" s="1"/>
  <c r="D40" i="45" s="1"/>
  <c r="C17" i="45"/>
  <c r="C38" i="45" s="1"/>
  <c r="C40" i="45" s="1"/>
  <c r="AA17" i="46"/>
  <c r="AA38" i="46" s="1"/>
  <c r="AA40" i="46" s="1"/>
  <c r="Y17" i="46"/>
  <c r="Y38" i="46" s="1"/>
  <c r="Y40" i="46" s="1"/>
  <c r="X17" i="46"/>
  <c r="W17" i="46"/>
  <c r="W38" i="46" s="1"/>
  <c r="V17" i="46"/>
  <c r="V38" i="46" s="1"/>
  <c r="U17" i="46"/>
  <c r="U38" i="46" s="1"/>
  <c r="T17" i="46"/>
  <c r="T38" i="46" s="1"/>
  <c r="S17" i="46"/>
  <c r="S38" i="46" s="1"/>
  <c r="R17" i="46"/>
  <c r="R38" i="46" s="1"/>
  <c r="Q17" i="46"/>
  <c r="Q38" i="46" s="1"/>
  <c r="P17" i="46"/>
  <c r="P38" i="46" s="1"/>
  <c r="O17" i="46"/>
  <c r="O38" i="46" s="1"/>
  <c r="N17" i="46"/>
  <c r="N38" i="46" s="1"/>
  <c r="M17" i="46"/>
  <c r="M38" i="46" s="1"/>
  <c r="L17" i="46"/>
  <c r="L38" i="46" s="1"/>
  <c r="K17" i="46"/>
  <c r="K38" i="46" s="1"/>
  <c r="J17" i="46"/>
  <c r="J38" i="46" s="1"/>
  <c r="I17" i="46"/>
  <c r="I38" i="46" s="1"/>
  <c r="H17" i="46"/>
  <c r="H38" i="46" s="1"/>
  <c r="G17" i="46"/>
  <c r="G38" i="46" s="1"/>
  <c r="G40" i="46" s="1"/>
  <c r="H39" i="46" s="1"/>
  <c r="F17" i="46"/>
  <c r="F38" i="46" s="1"/>
  <c r="F40" i="46" s="1"/>
  <c r="E17" i="46"/>
  <c r="E38" i="46" s="1"/>
  <c r="E40" i="46" s="1"/>
  <c r="D17" i="46"/>
  <c r="D38" i="46" s="1"/>
  <c r="D40" i="46" s="1"/>
  <c r="C17" i="46"/>
  <c r="C38" i="46" s="1"/>
  <c r="C40" i="46" s="1"/>
  <c r="AA17" i="47"/>
  <c r="AA38" i="47" s="1"/>
  <c r="AA40" i="47" s="1"/>
  <c r="Y17" i="47"/>
  <c r="Y38" i="47" s="1"/>
  <c r="Y40" i="47" s="1"/>
  <c r="X17" i="47"/>
  <c r="W17" i="47"/>
  <c r="W38" i="47" s="1"/>
  <c r="V17" i="47"/>
  <c r="V38" i="47" s="1"/>
  <c r="U17" i="47"/>
  <c r="U38" i="47" s="1"/>
  <c r="T17" i="47"/>
  <c r="T38" i="47" s="1"/>
  <c r="S17" i="47"/>
  <c r="S38" i="47" s="1"/>
  <c r="R17" i="47"/>
  <c r="R38" i="47" s="1"/>
  <c r="Q17" i="47"/>
  <c r="Q38" i="47" s="1"/>
  <c r="P17" i="47"/>
  <c r="P38" i="47" s="1"/>
  <c r="O17" i="47"/>
  <c r="O38" i="47" s="1"/>
  <c r="N17" i="47"/>
  <c r="N38" i="47" s="1"/>
  <c r="M17" i="47"/>
  <c r="M38" i="47" s="1"/>
  <c r="L17" i="47"/>
  <c r="L38" i="47" s="1"/>
  <c r="K17" i="47"/>
  <c r="K38" i="47" s="1"/>
  <c r="J17" i="47"/>
  <c r="J38" i="47" s="1"/>
  <c r="I17" i="47"/>
  <c r="I38" i="47" s="1"/>
  <c r="H17" i="47"/>
  <c r="H38" i="47" s="1"/>
  <c r="G17" i="47"/>
  <c r="G38" i="47" s="1"/>
  <c r="G40" i="47" s="1"/>
  <c r="H39" i="47" s="1"/>
  <c r="H40" i="47" s="1"/>
  <c r="I39" i="47" s="1"/>
  <c r="I40" i="47" s="1"/>
  <c r="F17" i="47"/>
  <c r="F38" i="47" s="1"/>
  <c r="F40" i="47" s="1"/>
  <c r="E17" i="47"/>
  <c r="E38" i="47" s="1"/>
  <c r="E40" i="47" s="1"/>
  <c r="D17" i="47"/>
  <c r="D38" i="47" s="1"/>
  <c r="D40" i="47" s="1"/>
  <c r="C17" i="47"/>
  <c r="C38" i="47" s="1"/>
  <c r="C40" i="47" s="1"/>
  <c r="AA17" i="48"/>
  <c r="AA38" i="48" s="1"/>
  <c r="AA40" i="48" s="1"/>
  <c r="Y17" i="48"/>
  <c r="Y38" i="48" s="1"/>
  <c r="Y40" i="48" s="1"/>
  <c r="X17" i="48"/>
  <c r="W17" i="48"/>
  <c r="W38" i="48" s="1"/>
  <c r="V17" i="48"/>
  <c r="V38" i="48" s="1"/>
  <c r="U17" i="48"/>
  <c r="U38" i="48" s="1"/>
  <c r="T17" i="48"/>
  <c r="T38" i="48" s="1"/>
  <c r="S17" i="48"/>
  <c r="S38" i="48" s="1"/>
  <c r="R17" i="48"/>
  <c r="R38" i="48" s="1"/>
  <c r="Q17" i="48"/>
  <c r="Q38" i="48" s="1"/>
  <c r="P17" i="48"/>
  <c r="P38" i="48" s="1"/>
  <c r="O17" i="48"/>
  <c r="O38" i="48" s="1"/>
  <c r="N17" i="48"/>
  <c r="N38" i="48" s="1"/>
  <c r="M17" i="48"/>
  <c r="M38" i="48" s="1"/>
  <c r="L17" i="48"/>
  <c r="L38" i="48" s="1"/>
  <c r="K17" i="48"/>
  <c r="K38" i="48" s="1"/>
  <c r="J17" i="48"/>
  <c r="J38" i="48" s="1"/>
  <c r="I17" i="48"/>
  <c r="I38" i="48" s="1"/>
  <c r="H17" i="48"/>
  <c r="H38" i="48" s="1"/>
  <c r="G17" i="48"/>
  <c r="G38" i="48" s="1"/>
  <c r="G40" i="48" s="1"/>
  <c r="H39" i="48" s="1"/>
  <c r="H40" i="48" s="1"/>
  <c r="I39" i="48" s="1"/>
  <c r="I40" i="48" s="1"/>
  <c r="F17" i="48"/>
  <c r="F38" i="48" s="1"/>
  <c r="F40" i="48" s="1"/>
  <c r="E17" i="48"/>
  <c r="E38" i="48" s="1"/>
  <c r="E40" i="48" s="1"/>
  <c r="D17" i="48"/>
  <c r="D38" i="48" s="1"/>
  <c r="D40" i="48" s="1"/>
  <c r="C17" i="48"/>
  <c r="C38" i="48" s="1"/>
  <c r="C40" i="48" s="1"/>
  <c r="AA17" i="49"/>
  <c r="AA38" i="49" s="1"/>
  <c r="AA40" i="49" s="1"/>
  <c r="Y17" i="49"/>
  <c r="Y38" i="49" s="1"/>
  <c r="Y40" i="49" s="1"/>
  <c r="X17" i="49"/>
  <c r="W17" i="49"/>
  <c r="W38" i="49" s="1"/>
  <c r="V17" i="49"/>
  <c r="V38" i="49" s="1"/>
  <c r="U17" i="49"/>
  <c r="U38" i="49" s="1"/>
  <c r="T17" i="49"/>
  <c r="T38" i="49" s="1"/>
  <c r="S17" i="49"/>
  <c r="S38" i="49" s="1"/>
  <c r="R17" i="49"/>
  <c r="R38" i="49" s="1"/>
  <c r="Q17" i="49"/>
  <c r="Q38" i="49" s="1"/>
  <c r="P17" i="49"/>
  <c r="P38" i="49" s="1"/>
  <c r="O17" i="49"/>
  <c r="O38" i="49" s="1"/>
  <c r="N17" i="49"/>
  <c r="N38" i="49" s="1"/>
  <c r="M17" i="49"/>
  <c r="M38" i="49" s="1"/>
  <c r="L17" i="49"/>
  <c r="L38" i="49" s="1"/>
  <c r="K17" i="49"/>
  <c r="K38" i="49" s="1"/>
  <c r="J17" i="49"/>
  <c r="J38" i="49" s="1"/>
  <c r="I17" i="49"/>
  <c r="I38" i="49" s="1"/>
  <c r="H17" i="49"/>
  <c r="H38" i="49" s="1"/>
  <c r="G17" i="49"/>
  <c r="G38" i="49" s="1"/>
  <c r="G40" i="49" s="1"/>
  <c r="H39" i="49" s="1"/>
  <c r="H40" i="49" s="1"/>
  <c r="I39" i="49" s="1"/>
  <c r="I40" i="49" s="1"/>
  <c r="F17" i="49"/>
  <c r="F38" i="49" s="1"/>
  <c r="F40" i="49" s="1"/>
  <c r="E17" i="49"/>
  <c r="E38" i="49" s="1"/>
  <c r="E40" i="49" s="1"/>
  <c r="D17" i="49"/>
  <c r="D38" i="49" s="1"/>
  <c r="D40" i="49" s="1"/>
  <c r="C17" i="49"/>
  <c r="C38" i="49" s="1"/>
  <c r="C40" i="49" s="1"/>
  <c r="AA17" i="50"/>
  <c r="AA38" i="50" s="1"/>
  <c r="AA40" i="50" s="1"/>
  <c r="Y17" i="50"/>
  <c r="Y38" i="50" s="1"/>
  <c r="Y40" i="50" s="1"/>
  <c r="X17" i="50"/>
  <c r="W17" i="50"/>
  <c r="W38" i="50" s="1"/>
  <c r="V17" i="50"/>
  <c r="V38" i="50" s="1"/>
  <c r="U17" i="50"/>
  <c r="U38" i="50" s="1"/>
  <c r="T17" i="50"/>
  <c r="T38" i="50" s="1"/>
  <c r="S17" i="50"/>
  <c r="S38" i="50" s="1"/>
  <c r="R17" i="50"/>
  <c r="R38" i="50" s="1"/>
  <c r="Q17" i="50"/>
  <c r="Q38" i="50" s="1"/>
  <c r="P17" i="50"/>
  <c r="P38" i="50" s="1"/>
  <c r="O17" i="50"/>
  <c r="O38" i="50" s="1"/>
  <c r="N17" i="50"/>
  <c r="N38" i="50" s="1"/>
  <c r="M17" i="50"/>
  <c r="M38" i="50" s="1"/>
  <c r="L17" i="50"/>
  <c r="L38" i="50" s="1"/>
  <c r="K17" i="50"/>
  <c r="K38" i="50" s="1"/>
  <c r="J17" i="50"/>
  <c r="J38" i="50" s="1"/>
  <c r="I17" i="50"/>
  <c r="I38" i="50" s="1"/>
  <c r="H17" i="50"/>
  <c r="H38" i="50" s="1"/>
  <c r="G17" i="50"/>
  <c r="G38" i="50" s="1"/>
  <c r="G40" i="50" s="1"/>
  <c r="H39" i="50" s="1"/>
  <c r="H40" i="50" s="1"/>
  <c r="I39" i="50" s="1"/>
  <c r="I40" i="50" s="1"/>
  <c r="J40" i="50" s="1"/>
  <c r="F17" i="50"/>
  <c r="F38" i="50" s="1"/>
  <c r="F40" i="50" s="1"/>
  <c r="E17" i="50"/>
  <c r="E38" i="50" s="1"/>
  <c r="E40" i="50" s="1"/>
  <c r="D17" i="50"/>
  <c r="D38" i="50" s="1"/>
  <c r="D40" i="50" s="1"/>
  <c r="C17" i="50"/>
  <c r="C38" i="50" s="1"/>
  <c r="C40" i="50" s="1"/>
  <c r="AA17" i="51"/>
  <c r="AA38" i="51" s="1"/>
  <c r="AA40" i="51" s="1"/>
  <c r="Y17" i="51"/>
  <c r="Y38" i="51" s="1"/>
  <c r="Y40" i="51" s="1"/>
  <c r="X17" i="51"/>
  <c r="W17" i="51"/>
  <c r="W38" i="51" s="1"/>
  <c r="V17" i="51"/>
  <c r="V38" i="51" s="1"/>
  <c r="U17" i="51"/>
  <c r="U38" i="51" s="1"/>
  <c r="T17" i="51"/>
  <c r="T38" i="51" s="1"/>
  <c r="S17" i="51"/>
  <c r="S38" i="51" s="1"/>
  <c r="R17" i="51"/>
  <c r="R38" i="51" s="1"/>
  <c r="Q17" i="51"/>
  <c r="Q38" i="51" s="1"/>
  <c r="P17" i="51"/>
  <c r="P38" i="51" s="1"/>
  <c r="O17" i="51"/>
  <c r="O38" i="51" s="1"/>
  <c r="N17" i="51"/>
  <c r="N38" i="51" s="1"/>
  <c r="M17" i="51"/>
  <c r="M38" i="51" s="1"/>
  <c r="L17" i="51"/>
  <c r="L38" i="51" s="1"/>
  <c r="K17" i="51"/>
  <c r="K38" i="51" s="1"/>
  <c r="J17" i="51"/>
  <c r="J38" i="51" s="1"/>
  <c r="I17" i="51"/>
  <c r="I38" i="51" s="1"/>
  <c r="H17" i="51"/>
  <c r="H38" i="51" s="1"/>
  <c r="G17" i="51"/>
  <c r="G38" i="51" s="1"/>
  <c r="G40" i="51" s="1"/>
  <c r="H39" i="51" s="1"/>
  <c r="H40" i="51" s="1"/>
  <c r="I39" i="51" s="1"/>
  <c r="I40" i="51" s="1"/>
  <c r="F17" i="51"/>
  <c r="F38" i="51" s="1"/>
  <c r="F40" i="51" s="1"/>
  <c r="E17" i="51"/>
  <c r="E38" i="51" s="1"/>
  <c r="E40" i="51" s="1"/>
  <c r="D17" i="51"/>
  <c r="D38" i="51" s="1"/>
  <c r="D40" i="51" s="1"/>
  <c r="C17" i="51"/>
  <c r="C38" i="51" s="1"/>
  <c r="C40" i="51" s="1"/>
  <c r="AA17" i="52"/>
  <c r="AA38" i="52" s="1"/>
  <c r="AA40" i="52" s="1"/>
  <c r="Y17" i="52"/>
  <c r="Y38" i="52" s="1"/>
  <c r="Y40" i="52" s="1"/>
  <c r="X17" i="52"/>
  <c r="W17" i="52"/>
  <c r="W38" i="52" s="1"/>
  <c r="V17" i="52"/>
  <c r="V38" i="52" s="1"/>
  <c r="U17" i="52"/>
  <c r="U38" i="52" s="1"/>
  <c r="T17" i="52"/>
  <c r="T38" i="52" s="1"/>
  <c r="S17" i="52"/>
  <c r="S38" i="52" s="1"/>
  <c r="R17" i="52"/>
  <c r="R38" i="52" s="1"/>
  <c r="Q17" i="52"/>
  <c r="Q38" i="52" s="1"/>
  <c r="P17" i="52"/>
  <c r="P38" i="52" s="1"/>
  <c r="O17" i="52"/>
  <c r="O38" i="52" s="1"/>
  <c r="N17" i="52"/>
  <c r="N38" i="52" s="1"/>
  <c r="M17" i="52"/>
  <c r="M38" i="52" s="1"/>
  <c r="L17" i="52"/>
  <c r="L38" i="52" s="1"/>
  <c r="K17" i="52"/>
  <c r="K38" i="52" s="1"/>
  <c r="J17" i="52"/>
  <c r="J38" i="52" s="1"/>
  <c r="I17" i="52"/>
  <c r="I38" i="52" s="1"/>
  <c r="H17" i="52"/>
  <c r="H38" i="52" s="1"/>
  <c r="G17" i="52"/>
  <c r="G38" i="52" s="1"/>
  <c r="G40" i="52" s="1"/>
  <c r="H39" i="52" s="1"/>
  <c r="H40" i="52" s="1"/>
  <c r="I39" i="52" s="1"/>
  <c r="I40" i="52" s="1"/>
  <c r="F17" i="52"/>
  <c r="F38" i="52" s="1"/>
  <c r="F40" i="52" s="1"/>
  <c r="E17" i="52"/>
  <c r="E38" i="52" s="1"/>
  <c r="E40" i="52" s="1"/>
  <c r="D17" i="52"/>
  <c r="D38" i="52" s="1"/>
  <c r="D40" i="52" s="1"/>
  <c r="C17" i="52"/>
  <c r="C38" i="52" s="1"/>
  <c r="C40" i="52" s="1"/>
  <c r="AA17" i="53"/>
  <c r="AA38" i="53" s="1"/>
  <c r="AA40" i="53" s="1"/>
  <c r="Y17" i="53"/>
  <c r="Y38" i="53" s="1"/>
  <c r="Y40" i="53" s="1"/>
  <c r="X17" i="53"/>
  <c r="W17" i="53"/>
  <c r="W38" i="53" s="1"/>
  <c r="V17" i="53"/>
  <c r="V38" i="53" s="1"/>
  <c r="U17" i="53"/>
  <c r="U38" i="53" s="1"/>
  <c r="T17" i="53"/>
  <c r="T38" i="53" s="1"/>
  <c r="S17" i="53"/>
  <c r="S38" i="53" s="1"/>
  <c r="R17" i="53"/>
  <c r="R38" i="53" s="1"/>
  <c r="Q17" i="53"/>
  <c r="Q38" i="53" s="1"/>
  <c r="P17" i="53"/>
  <c r="P38" i="53" s="1"/>
  <c r="O17" i="53"/>
  <c r="O38" i="53" s="1"/>
  <c r="N17" i="53"/>
  <c r="N38" i="53" s="1"/>
  <c r="M17" i="53"/>
  <c r="M38" i="53" s="1"/>
  <c r="L17" i="53"/>
  <c r="L38" i="53" s="1"/>
  <c r="K17" i="53"/>
  <c r="K38" i="53" s="1"/>
  <c r="J17" i="53"/>
  <c r="J38" i="53" s="1"/>
  <c r="I17" i="53"/>
  <c r="I38" i="53" s="1"/>
  <c r="H17" i="53"/>
  <c r="H38" i="53" s="1"/>
  <c r="G17" i="53"/>
  <c r="G38" i="53" s="1"/>
  <c r="G40" i="53" s="1"/>
  <c r="H39" i="53" s="1"/>
  <c r="H40" i="53" s="1"/>
  <c r="I39" i="53" s="1"/>
  <c r="I40" i="53" s="1"/>
  <c r="F17" i="53"/>
  <c r="F38" i="53" s="1"/>
  <c r="F40" i="53" s="1"/>
  <c r="E17" i="53"/>
  <c r="E38" i="53" s="1"/>
  <c r="E40" i="53" s="1"/>
  <c r="D17" i="53"/>
  <c r="D38" i="53" s="1"/>
  <c r="D40" i="53" s="1"/>
  <c r="C17" i="53"/>
  <c r="C38" i="53" s="1"/>
  <c r="C40" i="53" s="1"/>
  <c r="AA17" i="54"/>
  <c r="AA38" i="54" s="1"/>
  <c r="AA40" i="54" s="1"/>
  <c r="Y17" i="54"/>
  <c r="Y38" i="54" s="1"/>
  <c r="Y40" i="54" s="1"/>
  <c r="X17" i="54"/>
  <c r="W17" i="54"/>
  <c r="W38" i="54" s="1"/>
  <c r="V17" i="54"/>
  <c r="V38" i="54" s="1"/>
  <c r="U17" i="54"/>
  <c r="U38" i="54" s="1"/>
  <c r="T17" i="54"/>
  <c r="T38" i="54" s="1"/>
  <c r="S17" i="54"/>
  <c r="S38" i="54" s="1"/>
  <c r="R17" i="54"/>
  <c r="R38" i="54" s="1"/>
  <c r="Q17" i="54"/>
  <c r="Q38" i="54" s="1"/>
  <c r="P17" i="54"/>
  <c r="P38" i="54" s="1"/>
  <c r="O17" i="54"/>
  <c r="O38" i="54" s="1"/>
  <c r="N17" i="54"/>
  <c r="N38" i="54" s="1"/>
  <c r="M17" i="54"/>
  <c r="M38" i="54" s="1"/>
  <c r="L17" i="54"/>
  <c r="L38" i="54" s="1"/>
  <c r="K17" i="54"/>
  <c r="K38" i="54" s="1"/>
  <c r="J17" i="54"/>
  <c r="J38" i="54" s="1"/>
  <c r="I17" i="54"/>
  <c r="I38" i="54" s="1"/>
  <c r="H17" i="54"/>
  <c r="H38" i="54" s="1"/>
  <c r="G17" i="54"/>
  <c r="G38" i="54" s="1"/>
  <c r="G40" i="54" s="1"/>
  <c r="H39" i="54" s="1"/>
  <c r="H40" i="54" s="1"/>
  <c r="I39" i="54" s="1"/>
  <c r="I40" i="54" s="1"/>
  <c r="J40" i="54" s="1"/>
  <c r="F17" i="54"/>
  <c r="F38" i="54" s="1"/>
  <c r="F40" i="54" s="1"/>
  <c r="E17" i="54"/>
  <c r="E38" i="54" s="1"/>
  <c r="E40" i="54" s="1"/>
  <c r="D17" i="54"/>
  <c r="D38" i="54" s="1"/>
  <c r="D40" i="54" s="1"/>
  <c r="C17" i="54"/>
  <c r="C38" i="54" s="1"/>
  <c r="C40" i="54" s="1"/>
  <c r="AA17" i="55"/>
  <c r="AA38" i="55" s="1"/>
  <c r="AA40" i="55" s="1"/>
  <c r="Y17" i="55"/>
  <c r="Y38" i="55" s="1"/>
  <c r="Y40" i="55" s="1"/>
  <c r="X17" i="55"/>
  <c r="X38" i="55" s="1"/>
  <c r="W17" i="55"/>
  <c r="W38" i="55" s="1"/>
  <c r="V17" i="55"/>
  <c r="V38" i="55" s="1"/>
  <c r="U17" i="55"/>
  <c r="U38" i="55" s="1"/>
  <c r="T17" i="55"/>
  <c r="T38" i="55" s="1"/>
  <c r="S17" i="55"/>
  <c r="S38" i="55" s="1"/>
  <c r="R17" i="55"/>
  <c r="R38" i="55" s="1"/>
  <c r="Q17" i="55"/>
  <c r="Q38" i="55" s="1"/>
  <c r="P17" i="55"/>
  <c r="P38" i="55" s="1"/>
  <c r="O17" i="55"/>
  <c r="O38" i="55" s="1"/>
  <c r="N17" i="55"/>
  <c r="N38" i="55" s="1"/>
  <c r="M17" i="55"/>
  <c r="M38" i="55" s="1"/>
  <c r="L17" i="55"/>
  <c r="L38" i="55" s="1"/>
  <c r="K17" i="55"/>
  <c r="K38" i="55" s="1"/>
  <c r="J17" i="55"/>
  <c r="J38" i="55" s="1"/>
  <c r="I17" i="55"/>
  <c r="I38" i="55" s="1"/>
  <c r="H17" i="55"/>
  <c r="H38" i="55" s="1"/>
  <c r="G17" i="55"/>
  <c r="G38" i="55" s="1"/>
  <c r="G40" i="55" s="1"/>
  <c r="H39" i="55" s="1"/>
  <c r="H40" i="55" s="1"/>
  <c r="I39" i="55" s="1"/>
  <c r="I40" i="55" s="1"/>
  <c r="F17" i="55"/>
  <c r="F38" i="55" s="1"/>
  <c r="F40" i="55" s="1"/>
  <c r="E17" i="55"/>
  <c r="E38" i="55" s="1"/>
  <c r="E40" i="55" s="1"/>
  <c r="D17" i="55"/>
  <c r="D38" i="55" s="1"/>
  <c r="D40" i="55" s="1"/>
  <c r="C17" i="55"/>
  <c r="C38" i="55" s="1"/>
  <c r="C40" i="55" s="1"/>
  <c r="AA17" i="56"/>
  <c r="AA38" i="56" s="1"/>
  <c r="AA40" i="56" s="1"/>
  <c r="Y17" i="56"/>
  <c r="Y38" i="56" s="1"/>
  <c r="Y40" i="56" s="1"/>
  <c r="X17" i="56"/>
  <c r="W17" i="56"/>
  <c r="W38" i="56" s="1"/>
  <c r="V17" i="56"/>
  <c r="V38" i="56" s="1"/>
  <c r="U17" i="56"/>
  <c r="U38" i="56" s="1"/>
  <c r="T17" i="56"/>
  <c r="T38" i="56" s="1"/>
  <c r="S17" i="56"/>
  <c r="S38" i="56" s="1"/>
  <c r="R17" i="56"/>
  <c r="R38" i="56" s="1"/>
  <c r="Q17" i="56"/>
  <c r="Q38" i="56" s="1"/>
  <c r="P17" i="56"/>
  <c r="P38" i="56" s="1"/>
  <c r="O17" i="56"/>
  <c r="O38" i="56" s="1"/>
  <c r="N17" i="56"/>
  <c r="N38" i="56" s="1"/>
  <c r="M17" i="56"/>
  <c r="M38" i="56" s="1"/>
  <c r="L17" i="56"/>
  <c r="L38" i="56" s="1"/>
  <c r="K17" i="56"/>
  <c r="K38" i="56" s="1"/>
  <c r="J17" i="56"/>
  <c r="J38" i="56" s="1"/>
  <c r="I17" i="56"/>
  <c r="I38" i="56" s="1"/>
  <c r="H17" i="56"/>
  <c r="H38" i="56" s="1"/>
  <c r="G17" i="56"/>
  <c r="G38" i="56" s="1"/>
  <c r="G40" i="56" s="1"/>
  <c r="H39" i="56" s="1"/>
  <c r="H40" i="56" s="1"/>
  <c r="I39" i="56" s="1"/>
  <c r="I40" i="56" s="1"/>
  <c r="F17" i="56"/>
  <c r="F38" i="56" s="1"/>
  <c r="F40" i="56" s="1"/>
  <c r="E17" i="56"/>
  <c r="E38" i="56" s="1"/>
  <c r="E40" i="56" s="1"/>
  <c r="D17" i="56"/>
  <c r="D38" i="56" s="1"/>
  <c r="D40" i="56" s="1"/>
  <c r="C17" i="56"/>
  <c r="C38" i="56" s="1"/>
  <c r="C40" i="56" s="1"/>
  <c r="AA17" i="57"/>
  <c r="AA38" i="57" s="1"/>
  <c r="AA40" i="57" s="1"/>
  <c r="Y17" i="57"/>
  <c r="Y38" i="57" s="1"/>
  <c r="Y40" i="57" s="1"/>
  <c r="X17" i="57"/>
  <c r="W17" i="57"/>
  <c r="W38" i="57" s="1"/>
  <c r="V17" i="57"/>
  <c r="V38" i="57" s="1"/>
  <c r="U17" i="57"/>
  <c r="U38" i="57" s="1"/>
  <c r="T17" i="57"/>
  <c r="T38" i="57" s="1"/>
  <c r="S17" i="57"/>
  <c r="S38" i="57" s="1"/>
  <c r="R17" i="57"/>
  <c r="R38" i="57" s="1"/>
  <c r="Q17" i="57"/>
  <c r="Q38" i="57" s="1"/>
  <c r="P17" i="57"/>
  <c r="P38" i="57" s="1"/>
  <c r="O17" i="57"/>
  <c r="O38" i="57" s="1"/>
  <c r="N17" i="57"/>
  <c r="N38" i="57" s="1"/>
  <c r="M17" i="57"/>
  <c r="M38" i="57" s="1"/>
  <c r="L17" i="57"/>
  <c r="L38" i="57" s="1"/>
  <c r="K17" i="57"/>
  <c r="K38" i="57" s="1"/>
  <c r="J17" i="57"/>
  <c r="J38" i="57" s="1"/>
  <c r="I17" i="57"/>
  <c r="I38" i="57" s="1"/>
  <c r="H17" i="57"/>
  <c r="H38" i="57" s="1"/>
  <c r="G17" i="57"/>
  <c r="G38" i="57" s="1"/>
  <c r="G40" i="57" s="1"/>
  <c r="H39" i="57" s="1"/>
  <c r="H40" i="57" s="1"/>
  <c r="I39" i="57" s="1"/>
  <c r="I40" i="57" s="1"/>
  <c r="F17" i="57"/>
  <c r="F38" i="57" s="1"/>
  <c r="F40" i="57" s="1"/>
  <c r="E17" i="57"/>
  <c r="E38" i="57" s="1"/>
  <c r="E40" i="57" s="1"/>
  <c r="D17" i="57"/>
  <c r="D38" i="57" s="1"/>
  <c r="D40" i="57" s="1"/>
  <c r="C17" i="57"/>
  <c r="C38" i="57" s="1"/>
  <c r="C40" i="57" s="1"/>
  <c r="AA17" i="58"/>
  <c r="AA38" i="58" s="1"/>
  <c r="AA40" i="58" s="1"/>
  <c r="Y17" i="58"/>
  <c r="Y38" i="58" s="1"/>
  <c r="Y40" i="58" s="1"/>
  <c r="X17" i="58"/>
  <c r="X38" i="58" s="1"/>
  <c r="W17" i="58"/>
  <c r="W38" i="58" s="1"/>
  <c r="V17" i="58"/>
  <c r="V38" i="58" s="1"/>
  <c r="U17" i="58"/>
  <c r="U38" i="58" s="1"/>
  <c r="T17" i="58"/>
  <c r="T38" i="58" s="1"/>
  <c r="S17" i="58"/>
  <c r="S38" i="58" s="1"/>
  <c r="R17" i="58"/>
  <c r="R38" i="58" s="1"/>
  <c r="Q17" i="58"/>
  <c r="Q38" i="58" s="1"/>
  <c r="P17" i="58"/>
  <c r="P38" i="58" s="1"/>
  <c r="O17" i="58"/>
  <c r="O38" i="58" s="1"/>
  <c r="N17" i="58"/>
  <c r="N38" i="58" s="1"/>
  <c r="M17" i="58"/>
  <c r="M38" i="58" s="1"/>
  <c r="L17" i="58"/>
  <c r="L38" i="58" s="1"/>
  <c r="K17" i="58"/>
  <c r="K38" i="58" s="1"/>
  <c r="J17" i="58"/>
  <c r="J38" i="58" s="1"/>
  <c r="I17" i="58"/>
  <c r="I38" i="58" s="1"/>
  <c r="H17" i="58"/>
  <c r="H38" i="58" s="1"/>
  <c r="G17" i="58"/>
  <c r="G38" i="58" s="1"/>
  <c r="G40" i="58" s="1"/>
  <c r="H39" i="58" s="1"/>
  <c r="F17" i="58"/>
  <c r="F38" i="58" s="1"/>
  <c r="F40" i="58" s="1"/>
  <c r="E17" i="58"/>
  <c r="E38" i="58" s="1"/>
  <c r="E40" i="58" s="1"/>
  <c r="D17" i="58"/>
  <c r="D38" i="58" s="1"/>
  <c r="D40" i="58" s="1"/>
  <c r="C17" i="58"/>
  <c r="C38" i="58" s="1"/>
  <c r="C40" i="58" s="1"/>
  <c r="AA17" i="59"/>
  <c r="AA38" i="59" s="1"/>
  <c r="AA40" i="59" s="1"/>
  <c r="Z17" i="59"/>
  <c r="Y17" i="59"/>
  <c r="Y38" i="59" s="1"/>
  <c r="Y40" i="59" s="1"/>
  <c r="X17" i="59"/>
  <c r="X38" i="59" s="1"/>
  <c r="W17" i="59"/>
  <c r="W38" i="59" s="1"/>
  <c r="V17" i="59"/>
  <c r="V38" i="59" s="1"/>
  <c r="U17" i="59"/>
  <c r="U38" i="59" s="1"/>
  <c r="T17" i="59"/>
  <c r="T38" i="59" s="1"/>
  <c r="S17" i="59"/>
  <c r="S38" i="59" s="1"/>
  <c r="R17" i="59"/>
  <c r="R38" i="59" s="1"/>
  <c r="Q17" i="59"/>
  <c r="Q38" i="59" s="1"/>
  <c r="P17" i="59"/>
  <c r="P38" i="59" s="1"/>
  <c r="O17" i="59"/>
  <c r="O38" i="59" s="1"/>
  <c r="N17" i="59"/>
  <c r="N38" i="59" s="1"/>
  <c r="M17" i="59"/>
  <c r="M38" i="59" s="1"/>
  <c r="L17" i="59"/>
  <c r="L38" i="59" s="1"/>
  <c r="K17" i="59"/>
  <c r="K38" i="59" s="1"/>
  <c r="J17" i="59"/>
  <c r="J38" i="59" s="1"/>
  <c r="I17" i="59"/>
  <c r="I38" i="59" s="1"/>
  <c r="H17" i="59"/>
  <c r="H38" i="59" s="1"/>
  <c r="G17" i="59"/>
  <c r="G38" i="59" s="1"/>
  <c r="G40" i="59" s="1"/>
  <c r="H39" i="59" s="1"/>
  <c r="H40" i="59" s="1"/>
  <c r="I39" i="59" s="1"/>
  <c r="I40" i="59" s="1"/>
  <c r="F17" i="59"/>
  <c r="F38" i="59" s="1"/>
  <c r="F40" i="59" s="1"/>
  <c r="E17" i="59"/>
  <c r="E38" i="59" s="1"/>
  <c r="E40" i="59" s="1"/>
  <c r="D17" i="59"/>
  <c r="D38" i="59" s="1"/>
  <c r="D40" i="59" s="1"/>
  <c r="C17" i="59"/>
  <c r="C38" i="59" s="1"/>
  <c r="C40" i="59" s="1"/>
  <c r="AA17" i="60"/>
  <c r="AA38" i="60" s="1"/>
  <c r="AA40" i="60" s="1"/>
  <c r="Y17" i="60"/>
  <c r="Y38" i="60" s="1"/>
  <c r="Y40" i="60" s="1"/>
  <c r="X17" i="60"/>
  <c r="W17" i="60"/>
  <c r="W38" i="60" s="1"/>
  <c r="V17" i="60"/>
  <c r="V38" i="60" s="1"/>
  <c r="U17" i="60"/>
  <c r="U38" i="60" s="1"/>
  <c r="T17" i="60"/>
  <c r="T38" i="60" s="1"/>
  <c r="S17" i="60"/>
  <c r="S38" i="60" s="1"/>
  <c r="R17" i="60"/>
  <c r="R38" i="60" s="1"/>
  <c r="Q17" i="60"/>
  <c r="Q38" i="60" s="1"/>
  <c r="P17" i="60"/>
  <c r="P38" i="60" s="1"/>
  <c r="O17" i="60"/>
  <c r="O38" i="60" s="1"/>
  <c r="N17" i="60"/>
  <c r="N38" i="60" s="1"/>
  <c r="M17" i="60"/>
  <c r="M38" i="60" s="1"/>
  <c r="L17" i="60"/>
  <c r="L38" i="60" s="1"/>
  <c r="K17" i="60"/>
  <c r="K38" i="60" s="1"/>
  <c r="J17" i="60"/>
  <c r="J38" i="60" s="1"/>
  <c r="I17" i="60"/>
  <c r="I38" i="60" s="1"/>
  <c r="H17" i="60"/>
  <c r="H38" i="60" s="1"/>
  <c r="G17" i="60"/>
  <c r="G38" i="60" s="1"/>
  <c r="G40" i="60" s="1"/>
  <c r="H39" i="60" s="1"/>
  <c r="H40" i="60" s="1"/>
  <c r="I39" i="60" s="1"/>
  <c r="I40" i="60" s="1"/>
  <c r="F17" i="60"/>
  <c r="F38" i="60" s="1"/>
  <c r="F40" i="60" s="1"/>
  <c r="E17" i="60"/>
  <c r="E38" i="60" s="1"/>
  <c r="E40" i="60" s="1"/>
  <c r="D17" i="60"/>
  <c r="D38" i="60" s="1"/>
  <c r="D40" i="60" s="1"/>
  <c r="C17" i="60"/>
  <c r="C38" i="60" s="1"/>
  <c r="C40" i="60" s="1"/>
  <c r="AA17" i="61"/>
  <c r="AA38" i="61" s="1"/>
  <c r="AA40" i="61" s="1"/>
  <c r="Y17" i="61"/>
  <c r="Y38" i="61" s="1"/>
  <c r="Y40" i="61" s="1"/>
  <c r="X17" i="61"/>
  <c r="W17" i="61"/>
  <c r="W38" i="61" s="1"/>
  <c r="V17" i="61"/>
  <c r="V38" i="61" s="1"/>
  <c r="U17" i="61"/>
  <c r="U38" i="61" s="1"/>
  <c r="T17" i="61"/>
  <c r="T38" i="61" s="1"/>
  <c r="S17" i="61"/>
  <c r="S38" i="61" s="1"/>
  <c r="R17" i="61"/>
  <c r="R38" i="61" s="1"/>
  <c r="Q17" i="61"/>
  <c r="Q38" i="61" s="1"/>
  <c r="P17" i="61"/>
  <c r="P38" i="61" s="1"/>
  <c r="O17" i="61"/>
  <c r="O38" i="61" s="1"/>
  <c r="N17" i="61"/>
  <c r="N38" i="61" s="1"/>
  <c r="M17" i="61"/>
  <c r="M38" i="61" s="1"/>
  <c r="L17" i="61"/>
  <c r="L38" i="61" s="1"/>
  <c r="K17" i="61"/>
  <c r="K38" i="61" s="1"/>
  <c r="J17" i="61"/>
  <c r="J38" i="61" s="1"/>
  <c r="I17" i="61"/>
  <c r="I38" i="61" s="1"/>
  <c r="H17" i="61"/>
  <c r="H38" i="61" s="1"/>
  <c r="G17" i="61"/>
  <c r="G38" i="61" s="1"/>
  <c r="G40" i="61" s="1"/>
  <c r="H39" i="61" s="1"/>
  <c r="H40" i="61" s="1"/>
  <c r="I39" i="61" s="1"/>
  <c r="I40" i="61" s="1"/>
  <c r="F17" i="61"/>
  <c r="F38" i="61" s="1"/>
  <c r="F40" i="61" s="1"/>
  <c r="E17" i="61"/>
  <c r="E38" i="61" s="1"/>
  <c r="E40" i="61" s="1"/>
  <c r="D17" i="61"/>
  <c r="D38" i="61" s="1"/>
  <c r="D40" i="61" s="1"/>
  <c r="C17" i="61"/>
  <c r="C38" i="61" s="1"/>
  <c r="C40" i="61" s="1"/>
  <c r="AA17" i="62"/>
  <c r="AA38" i="62" s="1"/>
  <c r="AA40" i="62" s="1"/>
  <c r="Y17" i="62"/>
  <c r="Y38" i="62" s="1"/>
  <c r="Y40" i="62" s="1"/>
  <c r="X17" i="62"/>
  <c r="W17" i="62"/>
  <c r="W38" i="62" s="1"/>
  <c r="V17" i="62"/>
  <c r="V38" i="62" s="1"/>
  <c r="U17" i="62"/>
  <c r="U38" i="62" s="1"/>
  <c r="T17" i="62"/>
  <c r="T38" i="62" s="1"/>
  <c r="S17" i="62"/>
  <c r="S38" i="62" s="1"/>
  <c r="R17" i="62"/>
  <c r="R38" i="62" s="1"/>
  <c r="Q17" i="62"/>
  <c r="Q38" i="62" s="1"/>
  <c r="P17" i="62"/>
  <c r="P38" i="62" s="1"/>
  <c r="O17" i="62"/>
  <c r="O38" i="62" s="1"/>
  <c r="N17" i="62"/>
  <c r="N38" i="62" s="1"/>
  <c r="M17" i="62"/>
  <c r="M38" i="62" s="1"/>
  <c r="L17" i="62"/>
  <c r="L38" i="62" s="1"/>
  <c r="K17" i="62"/>
  <c r="K38" i="62" s="1"/>
  <c r="J17" i="62"/>
  <c r="J38" i="62" s="1"/>
  <c r="I17" i="62"/>
  <c r="I38" i="62" s="1"/>
  <c r="H17" i="62"/>
  <c r="H38" i="62" s="1"/>
  <c r="G17" i="62"/>
  <c r="G38" i="62" s="1"/>
  <c r="G40" i="62" s="1"/>
  <c r="H39" i="62" s="1"/>
  <c r="H40" i="62" s="1"/>
  <c r="I39" i="62" s="1"/>
  <c r="I40" i="62" s="1"/>
  <c r="F17" i="62"/>
  <c r="F38" i="62" s="1"/>
  <c r="F40" i="62" s="1"/>
  <c r="E17" i="62"/>
  <c r="E38" i="62" s="1"/>
  <c r="E40" i="62" s="1"/>
  <c r="D17" i="62"/>
  <c r="D38" i="62" s="1"/>
  <c r="D40" i="62" s="1"/>
  <c r="C17" i="62"/>
  <c r="C38" i="62" s="1"/>
  <c r="C40" i="62" s="1"/>
  <c r="AA17" i="63"/>
  <c r="AA38" i="63" s="1"/>
  <c r="AA40" i="63" s="1"/>
  <c r="Y17" i="63"/>
  <c r="Y38" i="63" s="1"/>
  <c r="Y40" i="63" s="1"/>
  <c r="X17" i="63"/>
  <c r="W17" i="63"/>
  <c r="W38" i="63" s="1"/>
  <c r="V17" i="63"/>
  <c r="V38" i="63" s="1"/>
  <c r="U17" i="63"/>
  <c r="U38" i="63" s="1"/>
  <c r="T17" i="63"/>
  <c r="T38" i="63" s="1"/>
  <c r="S17" i="63"/>
  <c r="S38" i="63" s="1"/>
  <c r="R17" i="63"/>
  <c r="R38" i="63" s="1"/>
  <c r="Q17" i="63"/>
  <c r="Q38" i="63" s="1"/>
  <c r="P17" i="63"/>
  <c r="P38" i="63" s="1"/>
  <c r="O17" i="63"/>
  <c r="O38" i="63" s="1"/>
  <c r="N17" i="63"/>
  <c r="N38" i="63" s="1"/>
  <c r="M17" i="63"/>
  <c r="M38" i="63" s="1"/>
  <c r="L17" i="63"/>
  <c r="L38" i="63" s="1"/>
  <c r="K17" i="63"/>
  <c r="K38" i="63" s="1"/>
  <c r="J17" i="63"/>
  <c r="J38" i="63" s="1"/>
  <c r="I17" i="63"/>
  <c r="I38" i="63" s="1"/>
  <c r="H17" i="63"/>
  <c r="H38" i="63" s="1"/>
  <c r="G17" i="63"/>
  <c r="G38" i="63" s="1"/>
  <c r="G40" i="63" s="1"/>
  <c r="H39" i="63" s="1"/>
  <c r="H40" i="63" s="1"/>
  <c r="I39" i="63" s="1"/>
  <c r="I40" i="63" s="1"/>
  <c r="F17" i="63"/>
  <c r="F38" i="63" s="1"/>
  <c r="F40" i="63" s="1"/>
  <c r="E17" i="63"/>
  <c r="E38" i="63" s="1"/>
  <c r="E40" i="63" s="1"/>
  <c r="D17" i="63"/>
  <c r="D38" i="63" s="1"/>
  <c r="D40" i="63" s="1"/>
  <c r="C17" i="63"/>
  <c r="C38" i="63" s="1"/>
  <c r="C40" i="63" s="1"/>
  <c r="AA17" i="64"/>
  <c r="AA38" i="64" s="1"/>
  <c r="AA40" i="64" s="1"/>
  <c r="Y17" i="64"/>
  <c r="Y38" i="64" s="1"/>
  <c r="Y40" i="64" s="1"/>
  <c r="X17" i="64"/>
  <c r="X38" i="64" s="1"/>
  <c r="W17" i="64"/>
  <c r="W38" i="64" s="1"/>
  <c r="V17" i="64"/>
  <c r="V38" i="64" s="1"/>
  <c r="U17" i="64"/>
  <c r="U38" i="64" s="1"/>
  <c r="T17" i="64"/>
  <c r="T38" i="64" s="1"/>
  <c r="S17" i="64"/>
  <c r="S38" i="64" s="1"/>
  <c r="R17" i="64"/>
  <c r="R38" i="64" s="1"/>
  <c r="Q17" i="64"/>
  <c r="Q38" i="64" s="1"/>
  <c r="P17" i="64"/>
  <c r="P38" i="64" s="1"/>
  <c r="O17" i="64"/>
  <c r="O38" i="64" s="1"/>
  <c r="N17" i="64"/>
  <c r="N38" i="64" s="1"/>
  <c r="M17" i="64"/>
  <c r="M38" i="64" s="1"/>
  <c r="L17" i="64"/>
  <c r="L38" i="64" s="1"/>
  <c r="K17" i="64"/>
  <c r="K38" i="64" s="1"/>
  <c r="J17" i="64"/>
  <c r="J38" i="64" s="1"/>
  <c r="I17" i="64"/>
  <c r="I38" i="64" s="1"/>
  <c r="H17" i="64"/>
  <c r="H38" i="64" s="1"/>
  <c r="G17" i="64"/>
  <c r="G38" i="64" s="1"/>
  <c r="G40" i="64" s="1"/>
  <c r="H39" i="64" s="1"/>
  <c r="F17" i="64"/>
  <c r="F38" i="64" s="1"/>
  <c r="F40" i="64" s="1"/>
  <c r="E17" i="64"/>
  <c r="E38" i="64" s="1"/>
  <c r="E40" i="64" s="1"/>
  <c r="D17" i="64"/>
  <c r="D38" i="64" s="1"/>
  <c r="D40" i="64" s="1"/>
  <c r="C17" i="64"/>
  <c r="C38" i="64" s="1"/>
  <c r="C40" i="64" s="1"/>
  <c r="AA17" i="65"/>
  <c r="AA38" i="65" s="1"/>
  <c r="AA40" i="65" s="1"/>
  <c r="Y17" i="65"/>
  <c r="Y38" i="65" s="1"/>
  <c r="Y40" i="65" s="1"/>
  <c r="X17" i="65"/>
  <c r="X38" i="65" s="1"/>
  <c r="W17" i="65"/>
  <c r="W38" i="65" s="1"/>
  <c r="V17" i="65"/>
  <c r="V38" i="65" s="1"/>
  <c r="U17" i="65"/>
  <c r="U38" i="65" s="1"/>
  <c r="T17" i="65"/>
  <c r="T38" i="65" s="1"/>
  <c r="S17" i="65"/>
  <c r="S38" i="65" s="1"/>
  <c r="R17" i="65"/>
  <c r="R38" i="65" s="1"/>
  <c r="Q17" i="65"/>
  <c r="Q38" i="65" s="1"/>
  <c r="P17" i="65"/>
  <c r="P38" i="65" s="1"/>
  <c r="O17" i="65"/>
  <c r="O38" i="65" s="1"/>
  <c r="N17" i="65"/>
  <c r="N38" i="65" s="1"/>
  <c r="M17" i="65"/>
  <c r="M38" i="65" s="1"/>
  <c r="L17" i="65"/>
  <c r="L38" i="65" s="1"/>
  <c r="K17" i="65"/>
  <c r="K38" i="65" s="1"/>
  <c r="J17" i="65"/>
  <c r="J38" i="65" s="1"/>
  <c r="I17" i="65"/>
  <c r="I38" i="65" s="1"/>
  <c r="H17" i="65"/>
  <c r="H38" i="65" s="1"/>
  <c r="G17" i="65"/>
  <c r="G38" i="65" s="1"/>
  <c r="G40" i="65" s="1"/>
  <c r="H39" i="65" s="1"/>
  <c r="H40" i="65" s="1"/>
  <c r="I39" i="65" s="1"/>
  <c r="F17" i="65"/>
  <c r="F38" i="65" s="1"/>
  <c r="F40" i="65" s="1"/>
  <c r="E17" i="65"/>
  <c r="E38" i="65" s="1"/>
  <c r="E40" i="65" s="1"/>
  <c r="D17" i="65"/>
  <c r="D38" i="65" s="1"/>
  <c r="D40" i="65" s="1"/>
  <c r="C17" i="65"/>
  <c r="C38" i="65" s="1"/>
  <c r="C40" i="65" s="1"/>
  <c r="AA17" i="66"/>
  <c r="AA38" i="66" s="1"/>
  <c r="AA40" i="66" s="1"/>
  <c r="Y17" i="66"/>
  <c r="Y38" i="66" s="1"/>
  <c r="Y40" i="66" s="1"/>
  <c r="X17" i="66"/>
  <c r="W17" i="66"/>
  <c r="W38" i="66" s="1"/>
  <c r="V17" i="66"/>
  <c r="V38" i="66" s="1"/>
  <c r="U17" i="66"/>
  <c r="U38" i="66" s="1"/>
  <c r="T17" i="66"/>
  <c r="T38" i="66" s="1"/>
  <c r="S17" i="66"/>
  <c r="S38" i="66" s="1"/>
  <c r="R17" i="66"/>
  <c r="R38" i="66" s="1"/>
  <c r="Q17" i="66"/>
  <c r="Q38" i="66" s="1"/>
  <c r="P17" i="66"/>
  <c r="P38" i="66" s="1"/>
  <c r="O17" i="66"/>
  <c r="O38" i="66" s="1"/>
  <c r="N17" i="66"/>
  <c r="N38" i="66" s="1"/>
  <c r="M17" i="66"/>
  <c r="M38" i="66" s="1"/>
  <c r="L17" i="66"/>
  <c r="L38" i="66" s="1"/>
  <c r="K17" i="66"/>
  <c r="K38" i="66" s="1"/>
  <c r="J17" i="66"/>
  <c r="J38" i="66" s="1"/>
  <c r="I17" i="66"/>
  <c r="I38" i="66" s="1"/>
  <c r="H17" i="66"/>
  <c r="H38" i="66" s="1"/>
  <c r="G17" i="66"/>
  <c r="G38" i="66" s="1"/>
  <c r="G40" i="66" s="1"/>
  <c r="H39" i="66" s="1"/>
  <c r="H40" i="66" s="1"/>
  <c r="I39" i="66" s="1"/>
  <c r="F17" i="66"/>
  <c r="F38" i="66" s="1"/>
  <c r="F40" i="66" s="1"/>
  <c r="E17" i="66"/>
  <c r="E38" i="66" s="1"/>
  <c r="E40" i="66" s="1"/>
  <c r="D17" i="66"/>
  <c r="D38" i="66" s="1"/>
  <c r="D40" i="66" s="1"/>
  <c r="C17" i="66"/>
  <c r="C38" i="66" s="1"/>
  <c r="C40" i="66" s="1"/>
  <c r="AA17" i="67"/>
  <c r="AA38" i="67" s="1"/>
  <c r="AA40" i="67" s="1"/>
  <c r="Y17" i="67"/>
  <c r="Y38" i="67" s="1"/>
  <c r="Y40" i="67" s="1"/>
  <c r="X17" i="67"/>
  <c r="W17" i="67"/>
  <c r="W38" i="67" s="1"/>
  <c r="V17" i="67"/>
  <c r="V38" i="67" s="1"/>
  <c r="U17" i="67"/>
  <c r="U38" i="67" s="1"/>
  <c r="T17" i="67"/>
  <c r="T38" i="67" s="1"/>
  <c r="S17" i="67"/>
  <c r="S38" i="67" s="1"/>
  <c r="R17" i="67"/>
  <c r="R38" i="67" s="1"/>
  <c r="Q17" i="67"/>
  <c r="Q38" i="67" s="1"/>
  <c r="P17" i="67"/>
  <c r="P38" i="67" s="1"/>
  <c r="O17" i="67"/>
  <c r="O38" i="67" s="1"/>
  <c r="N17" i="67"/>
  <c r="N38" i="67" s="1"/>
  <c r="M17" i="67"/>
  <c r="M38" i="67" s="1"/>
  <c r="L17" i="67"/>
  <c r="L38" i="67" s="1"/>
  <c r="K17" i="67"/>
  <c r="K38" i="67" s="1"/>
  <c r="J17" i="67"/>
  <c r="J38" i="67" s="1"/>
  <c r="I17" i="67"/>
  <c r="I38" i="67" s="1"/>
  <c r="H17" i="67"/>
  <c r="H38" i="67" s="1"/>
  <c r="G17" i="67"/>
  <c r="G38" i="67" s="1"/>
  <c r="G40" i="67" s="1"/>
  <c r="H39" i="67" s="1"/>
  <c r="H40" i="67" s="1"/>
  <c r="I39" i="67" s="1"/>
  <c r="F17" i="67"/>
  <c r="F38" i="67" s="1"/>
  <c r="F40" i="67" s="1"/>
  <c r="E17" i="67"/>
  <c r="E38" i="67" s="1"/>
  <c r="E40" i="67" s="1"/>
  <c r="D17" i="67"/>
  <c r="D38" i="67" s="1"/>
  <c r="D40" i="67" s="1"/>
  <c r="C17" i="67"/>
  <c r="C38" i="67" s="1"/>
  <c r="C40" i="67" s="1"/>
  <c r="AA17" i="68"/>
  <c r="AA38" i="68" s="1"/>
  <c r="AA40" i="68" s="1"/>
  <c r="Y17" i="68"/>
  <c r="Y38" i="68" s="1"/>
  <c r="Y40" i="68" s="1"/>
  <c r="X17" i="68"/>
  <c r="W17" i="68"/>
  <c r="W38" i="68" s="1"/>
  <c r="V17" i="68"/>
  <c r="V38" i="68" s="1"/>
  <c r="U17" i="68"/>
  <c r="U38" i="68" s="1"/>
  <c r="T17" i="68"/>
  <c r="T38" i="68" s="1"/>
  <c r="S17" i="68"/>
  <c r="S38" i="68" s="1"/>
  <c r="R17" i="68"/>
  <c r="R38" i="68" s="1"/>
  <c r="Q17" i="68"/>
  <c r="Q38" i="68" s="1"/>
  <c r="P17" i="68"/>
  <c r="P38" i="68" s="1"/>
  <c r="O17" i="68"/>
  <c r="O38" i="68" s="1"/>
  <c r="N17" i="68"/>
  <c r="N38" i="68" s="1"/>
  <c r="M17" i="68"/>
  <c r="M38" i="68" s="1"/>
  <c r="L17" i="68"/>
  <c r="L38" i="68" s="1"/>
  <c r="K17" i="68"/>
  <c r="K38" i="68" s="1"/>
  <c r="J17" i="68"/>
  <c r="J38" i="68" s="1"/>
  <c r="I17" i="68"/>
  <c r="I38" i="68" s="1"/>
  <c r="H17" i="68"/>
  <c r="H38" i="68" s="1"/>
  <c r="G17" i="68"/>
  <c r="G38" i="68" s="1"/>
  <c r="G40" i="68" s="1"/>
  <c r="H39" i="68" s="1"/>
  <c r="H40" i="68" s="1"/>
  <c r="I39" i="68" s="1"/>
  <c r="F17" i="68"/>
  <c r="F38" i="68" s="1"/>
  <c r="F40" i="68" s="1"/>
  <c r="E17" i="68"/>
  <c r="E38" i="68" s="1"/>
  <c r="E40" i="68" s="1"/>
  <c r="D17" i="68"/>
  <c r="D38" i="68" s="1"/>
  <c r="D40" i="68" s="1"/>
  <c r="C17" i="68"/>
  <c r="C38" i="68" s="1"/>
  <c r="C40" i="68" s="1"/>
  <c r="AA17" i="69"/>
  <c r="AA38" i="69" s="1"/>
  <c r="AA40" i="69" s="1"/>
  <c r="Y17" i="69"/>
  <c r="Y38" i="69" s="1"/>
  <c r="Y40" i="69" s="1"/>
  <c r="X17" i="69"/>
  <c r="W17" i="69"/>
  <c r="W38" i="69" s="1"/>
  <c r="V17" i="69"/>
  <c r="V38" i="69" s="1"/>
  <c r="U17" i="69"/>
  <c r="U38" i="69" s="1"/>
  <c r="T17" i="69"/>
  <c r="T38" i="69" s="1"/>
  <c r="S17" i="69"/>
  <c r="S38" i="69" s="1"/>
  <c r="R17" i="69"/>
  <c r="R38" i="69" s="1"/>
  <c r="Q17" i="69"/>
  <c r="Q38" i="69" s="1"/>
  <c r="P17" i="69"/>
  <c r="P38" i="69" s="1"/>
  <c r="O17" i="69"/>
  <c r="O38" i="69" s="1"/>
  <c r="N17" i="69"/>
  <c r="N38" i="69" s="1"/>
  <c r="M17" i="69"/>
  <c r="M38" i="69" s="1"/>
  <c r="L17" i="69"/>
  <c r="L38" i="69" s="1"/>
  <c r="K17" i="69"/>
  <c r="K38" i="69" s="1"/>
  <c r="J17" i="69"/>
  <c r="J38" i="69" s="1"/>
  <c r="I17" i="69"/>
  <c r="I38" i="69" s="1"/>
  <c r="H17" i="69"/>
  <c r="H38" i="69" s="1"/>
  <c r="G17" i="69"/>
  <c r="G38" i="69" s="1"/>
  <c r="G40" i="69" s="1"/>
  <c r="H39" i="69" s="1"/>
  <c r="H40" i="69" s="1"/>
  <c r="I39" i="69" s="1"/>
  <c r="F17" i="69"/>
  <c r="F38" i="69" s="1"/>
  <c r="F40" i="69" s="1"/>
  <c r="E17" i="69"/>
  <c r="E38" i="69" s="1"/>
  <c r="E40" i="69" s="1"/>
  <c r="D17" i="69"/>
  <c r="D38" i="69" s="1"/>
  <c r="D40" i="69" s="1"/>
  <c r="C17" i="69"/>
  <c r="C38" i="69" s="1"/>
  <c r="C40" i="69" s="1"/>
  <c r="AA17" i="70"/>
  <c r="AA38" i="70" s="1"/>
  <c r="AA40" i="70" s="1"/>
  <c r="Y17" i="70"/>
  <c r="Y38" i="70" s="1"/>
  <c r="Y40" i="70" s="1"/>
  <c r="X17" i="70"/>
  <c r="W17" i="70"/>
  <c r="W38" i="70" s="1"/>
  <c r="V17" i="70"/>
  <c r="V38" i="70" s="1"/>
  <c r="U17" i="70"/>
  <c r="U38" i="70" s="1"/>
  <c r="T17" i="70"/>
  <c r="T38" i="70" s="1"/>
  <c r="S17" i="70"/>
  <c r="S38" i="70" s="1"/>
  <c r="R17" i="70"/>
  <c r="R38" i="70" s="1"/>
  <c r="Q17" i="70"/>
  <c r="Q38" i="70" s="1"/>
  <c r="P17" i="70"/>
  <c r="P38" i="70" s="1"/>
  <c r="O17" i="70"/>
  <c r="O38" i="70" s="1"/>
  <c r="N17" i="70"/>
  <c r="N38" i="70" s="1"/>
  <c r="M17" i="70"/>
  <c r="M38" i="70" s="1"/>
  <c r="L17" i="70"/>
  <c r="L38" i="70" s="1"/>
  <c r="K17" i="70"/>
  <c r="K38" i="70" s="1"/>
  <c r="J17" i="70"/>
  <c r="J38" i="70" s="1"/>
  <c r="I17" i="70"/>
  <c r="I38" i="70" s="1"/>
  <c r="H17" i="70"/>
  <c r="H38" i="70" s="1"/>
  <c r="G17" i="70"/>
  <c r="G38" i="70" s="1"/>
  <c r="G40" i="70" s="1"/>
  <c r="H39" i="70" s="1"/>
  <c r="H40" i="70" s="1"/>
  <c r="I39" i="70" s="1"/>
  <c r="F17" i="70"/>
  <c r="F38" i="70" s="1"/>
  <c r="F40" i="70" s="1"/>
  <c r="E17" i="70"/>
  <c r="E38" i="70" s="1"/>
  <c r="E40" i="70" s="1"/>
  <c r="D17" i="70"/>
  <c r="D38" i="70" s="1"/>
  <c r="D40" i="70" s="1"/>
  <c r="C17" i="70"/>
  <c r="C38" i="70" s="1"/>
  <c r="C40" i="70" s="1"/>
  <c r="AA17" i="71"/>
  <c r="AA38" i="71" s="1"/>
  <c r="AA40" i="71" s="1"/>
  <c r="Y17" i="71"/>
  <c r="Y38" i="71" s="1"/>
  <c r="Y40" i="71" s="1"/>
  <c r="X17" i="71"/>
  <c r="W17" i="71"/>
  <c r="W38" i="71" s="1"/>
  <c r="V17" i="71"/>
  <c r="V38" i="71" s="1"/>
  <c r="U17" i="71"/>
  <c r="U38" i="71" s="1"/>
  <c r="T17" i="71"/>
  <c r="T38" i="71" s="1"/>
  <c r="S17" i="71"/>
  <c r="S38" i="71" s="1"/>
  <c r="R17" i="71"/>
  <c r="R38" i="71" s="1"/>
  <c r="Q17" i="71"/>
  <c r="Q38" i="71" s="1"/>
  <c r="P17" i="71"/>
  <c r="P38" i="71" s="1"/>
  <c r="O17" i="71"/>
  <c r="O38" i="71" s="1"/>
  <c r="N17" i="71"/>
  <c r="N38" i="71" s="1"/>
  <c r="M17" i="71"/>
  <c r="M38" i="71" s="1"/>
  <c r="L17" i="71"/>
  <c r="L38" i="71" s="1"/>
  <c r="K17" i="71"/>
  <c r="K38" i="71" s="1"/>
  <c r="J17" i="71"/>
  <c r="J38" i="71" s="1"/>
  <c r="I17" i="71"/>
  <c r="I38" i="71" s="1"/>
  <c r="H17" i="71"/>
  <c r="H38" i="71" s="1"/>
  <c r="G17" i="71"/>
  <c r="G38" i="71" s="1"/>
  <c r="G40" i="71" s="1"/>
  <c r="H39" i="71" s="1"/>
  <c r="H40" i="71" s="1"/>
  <c r="I39" i="71" s="1"/>
  <c r="F17" i="71"/>
  <c r="F38" i="71" s="1"/>
  <c r="F40" i="71" s="1"/>
  <c r="E17" i="71"/>
  <c r="E38" i="71" s="1"/>
  <c r="E40" i="71" s="1"/>
  <c r="D17" i="71"/>
  <c r="D38" i="71" s="1"/>
  <c r="D40" i="71" s="1"/>
  <c r="C17" i="71"/>
  <c r="C38" i="71" s="1"/>
  <c r="C40" i="71" s="1"/>
  <c r="AA17" i="72"/>
  <c r="AA38" i="72" s="1"/>
  <c r="AA40" i="72" s="1"/>
  <c r="Y17" i="72"/>
  <c r="Y38" i="72" s="1"/>
  <c r="Y40" i="72" s="1"/>
  <c r="X17" i="72"/>
  <c r="W17" i="72"/>
  <c r="W38" i="72" s="1"/>
  <c r="V17" i="72"/>
  <c r="V38" i="72" s="1"/>
  <c r="U17" i="72"/>
  <c r="U38" i="72" s="1"/>
  <c r="T17" i="72"/>
  <c r="T38" i="72" s="1"/>
  <c r="S17" i="72"/>
  <c r="S38" i="72" s="1"/>
  <c r="R17" i="72"/>
  <c r="R38" i="72" s="1"/>
  <c r="Q17" i="72"/>
  <c r="Q38" i="72" s="1"/>
  <c r="P17" i="72"/>
  <c r="P38" i="72" s="1"/>
  <c r="O17" i="72"/>
  <c r="O38" i="72" s="1"/>
  <c r="N17" i="72"/>
  <c r="N38" i="72" s="1"/>
  <c r="M17" i="72"/>
  <c r="M38" i="72" s="1"/>
  <c r="L17" i="72"/>
  <c r="L38" i="72" s="1"/>
  <c r="K17" i="72"/>
  <c r="K38" i="72" s="1"/>
  <c r="J17" i="72"/>
  <c r="J38" i="72" s="1"/>
  <c r="I17" i="72"/>
  <c r="I38" i="72" s="1"/>
  <c r="H17" i="72"/>
  <c r="H38" i="72" s="1"/>
  <c r="G17" i="72"/>
  <c r="G38" i="72" s="1"/>
  <c r="G40" i="72" s="1"/>
  <c r="H39" i="72" s="1"/>
  <c r="H40" i="72" s="1"/>
  <c r="I39" i="72" s="1"/>
  <c r="F17" i="72"/>
  <c r="F38" i="72" s="1"/>
  <c r="F40" i="72" s="1"/>
  <c r="E17" i="72"/>
  <c r="E38" i="72" s="1"/>
  <c r="E40" i="72" s="1"/>
  <c r="D17" i="72"/>
  <c r="D38" i="72" s="1"/>
  <c r="D40" i="72" s="1"/>
  <c r="C17" i="72"/>
  <c r="C38" i="72" s="1"/>
  <c r="C40" i="72" s="1"/>
  <c r="AA17" i="73"/>
  <c r="AA38" i="73" s="1"/>
  <c r="AA40" i="73" s="1"/>
  <c r="Y17" i="73"/>
  <c r="Y38" i="73" s="1"/>
  <c r="Y40" i="73" s="1"/>
  <c r="X17" i="73"/>
  <c r="W17" i="73"/>
  <c r="W38" i="73" s="1"/>
  <c r="V17" i="73"/>
  <c r="V38" i="73" s="1"/>
  <c r="U17" i="73"/>
  <c r="U38" i="73" s="1"/>
  <c r="T17" i="73"/>
  <c r="T38" i="73" s="1"/>
  <c r="S17" i="73"/>
  <c r="S38" i="73" s="1"/>
  <c r="R17" i="73"/>
  <c r="R38" i="73" s="1"/>
  <c r="Q17" i="73"/>
  <c r="Q38" i="73" s="1"/>
  <c r="P17" i="73"/>
  <c r="P38" i="73" s="1"/>
  <c r="O17" i="73"/>
  <c r="O38" i="73" s="1"/>
  <c r="N17" i="73"/>
  <c r="N38" i="73" s="1"/>
  <c r="M17" i="73"/>
  <c r="M38" i="73" s="1"/>
  <c r="L17" i="73"/>
  <c r="L38" i="73" s="1"/>
  <c r="K17" i="73"/>
  <c r="K38" i="73" s="1"/>
  <c r="J17" i="73"/>
  <c r="J38" i="73" s="1"/>
  <c r="I17" i="73"/>
  <c r="I38" i="73" s="1"/>
  <c r="H17" i="73"/>
  <c r="H38" i="73" s="1"/>
  <c r="G17" i="73"/>
  <c r="G38" i="73" s="1"/>
  <c r="G40" i="73" s="1"/>
  <c r="H39" i="73" s="1"/>
  <c r="H40" i="73" s="1"/>
  <c r="I39" i="73" s="1"/>
  <c r="F17" i="73"/>
  <c r="F38" i="73" s="1"/>
  <c r="F40" i="73" s="1"/>
  <c r="E17" i="73"/>
  <c r="E38" i="73" s="1"/>
  <c r="E40" i="73" s="1"/>
  <c r="D17" i="73"/>
  <c r="D38" i="73" s="1"/>
  <c r="D40" i="73" s="1"/>
  <c r="C17" i="73"/>
  <c r="C38" i="73" s="1"/>
  <c r="C40" i="73" s="1"/>
  <c r="AA17" i="74"/>
  <c r="AA38" i="74" s="1"/>
  <c r="AA40" i="74" s="1"/>
  <c r="Y17" i="74"/>
  <c r="Y38" i="74" s="1"/>
  <c r="Y40" i="74" s="1"/>
  <c r="X17" i="74"/>
  <c r="W17" i="74"/>
  <c r="W38" i="74" s="1"/>
  <c r="V17" i="74"/>
  <c r="V38" i="74" s="1"/>
  <c r="U17" i="74"/>
  <c r="U38" i="74" s="1"/>
  <c r="T17" i="74"/>
  <c r="T38" i="74" s="1"/>
  <c r="S17" i="74"/>
  <c r="S38" i="74" s="1"/>
  <c r="R17" i="74"/>
  <c r="Q17" i="74"/>
  <c r="Q38" i="74" s="1"/>
  <c r="P17" i="74"/>
  <c r="P38" i="74" s="1"/>
  <c r="O17" i="74"/>
  <c r="O38" i="74" s="1"/>
  <c r="N17" i="74"/>
  <c r="N38" i="74" s="1"/>
  <c r="M17" i="74"/>
  <c r="M38" i="74" s="1"/>
  <c r="L17" i="74"/>
  <c r="L38" i="74" s="1"/>
  <c r="K17" i="74"/>
  <c r="K38" i="74" s="1"/>
  <c r="J17" i="74"/>
  <c r="I17" i="74"/>
  <c r="I38" i="74" s="1"/>
  <c r="H17" i="74"/>
  <c r="H38" i="74" s="1"/>
  <c r="G17" i="74"/>
  <c r="G38" i="74" s="1"/>
  <c r="G40" i="74" s="1"/>
  <c r="H39" i="74" s="1"/>
  <c r="H40" i="74" s="1"/>
  <c r="I39" i="74" s="1"/>
  <c r="F17" i="74"/>
  <c r="F38" i="74" s="1"/>
  <c r="F40" i="74" s="1"/>
  <c r="E17" i="74"/>
  <c r="E38" i="74" s="1"/>
  <c r="E40" i="74" s="1"/>
  <c r="D17" i="74"/>
  <c r="D38" i="74" s="1"/>
  <c r="D40" i="74" s="1"/>
  <c r="C17" i="74"/>
  <c r="C38" i="74" s="1"/>
  <c r="C40" i="74" s="1"/>
  <c r="AA17" i="75"/>
  <c r="Y17" i="75"/>
  <c r="Y38" i="75" s="1"/>
  <c r="Y40" i="75" s="1"/>
  <c r="X17" i="75"/>
  <c r="W17" i="75"/>
  <c r="W38" i="75" s="1"/>
  <c r="V17" i="75"/>
  <c r="V38" i="75" s="1"/>
  <c r="U17" i="75"/>
  <c r="U38" i="75" s="1"/>
  <c r="T17" i="75"/>
  <c r="T38" i="75" s="1"/>
  <c r="S17" i="75"/>
  <c r="S38" i="75" s="1"/>
  <c r="R17" i="75"/>
  <c r="Q17" i="75"/>
  <c r="Q38" i="75" s="1"/>
  <c r="P17" i="75"/>
  <c r="P38" i="75" s="1"/>
  <c r="O17" i="75"/>
  <c r="O38" i="75" s="1"/>
  <c r="N17" i="75"/>
  <c r="N38" i="75" s="1"/>
  <c r="M17" i="75"/>
  <c r="M38" i="75" s="1"/>
  <c r="L17" i="75"/>
  <c r="L38" i="75" s="1"/>
  <c r="K17" i="75"/>
  <c r="K38" i="75" s="1"/>
  <c r="J17" i="75"/>
  <c r="I17" i="75"/>
  <c r="I38" i="75" s="1"/>
  <c r="H17" i="75"/>
  <c r="H38" i="75" s="1"/>
  <c r="G17" i="75"/>
  <c r="G38" i="75" s="1"/>
  <c r="G40" i="75" s="1"/>
  <c r="H39" i="75" s="1"/>
  <c r="H40" i="75" s="1"/>
  <c r="I39" i="75" s="1"/>
  <c r="F17" i="75"/>
  <c r="F38" i="75" s="1"/>
  <c r="F40" i="75" s="1"/>
  <c r="E17" i="75"/>
  <c r="E38" i="75" s="1"/>
  <c r="E40" i="75" s="1"/>
  <c r="D17" i="75"/>
  <c r="D38" i="75" s="1"/>
  <c r="D40" i="75" s="1"/>
  <c r="C17" i="75"/>
  <c r="C38" i="75" s="1"/>
  <c r="C40" i="75" s="1"/>
  <c r="AA17" i="76"/>
  <c r="Y17" i="76"/>
  <c r="Y38" i="76" s="1"/>
  <c r="Y40" i="76" s="1"/>
  <c r="X17" i="76"/>
  <c r="W17" i="76"/>
  <c r="W38" i="76" s="1"/>
  <c r="V17" i="76"/>
  <c r="V38" i="76" s="1"/>
  <c r="U17" i="76"/>
  <c r="U38" i="76" s="1"/>
  <c r="T17" i="76"/>
  <c r="T38" i="76" s="1"/>
  <c r="S17" i="76"/>
  <c r="S38" i="76" s="1"/>
  <c r="R17" i="76"/>
  <c r="Q17" i="76"/>
  <c r="Q38" i="76" s="1"/>
  <c r="P17" i="76"/>
  <c r="P38" i="76" s="1"/>
  <c r="O17" i="76"/>
  <c r="O38" i="76" s="1"/>
  <c r="N17" i="76"/>
  <c r="N38" i="76" s="1"/>
  <c r="M17" i="76"/>
  <c r="M38" i="76" s="1"/>
  <c r="L17" i="76"/>
  <c r="L38" i="76" s="1"/>
  <c r="K17" i="76"/>
  <c r="K38" i="76" s="1"/>
  <c r="J17" i="76"/>
  <c r="I17" i="76"/>
  <c r="I38" i="76" s="1"/>
  <c r="H17" i="76"/>
  <c r="H38" i="76" s="1"/>
  <c r="G17" i="76"/>
  <c r="G38" i="76" s="1"/>
  <c r="G40" i="76" s="1"/>
  <c r="H39" i="76" s="1"/>
  <c r="H40" i="76" s="1"/>
  <c r="I39" i="76" s="1"/>
  <c r="F17" i="76"/>
  <c r="F38" i="76" s="1"/>
  <c r="F40" i="76" s="1"/>
  <c r="E17" i="76"/>
  <c r="E38" i="76" s="1"/>
  <c r="E40" i="76" s="1"/>
  <c r="D17" i="76"/>
  <c r="D38" i="76" s="1"/>
  <c r="D40" i="76" s="1"/>
  <c r="C17" i="76"/>
  <c r="C38" i="76" s="1"/>
  <c r="C40" i="76" s="1"/>
  <c r="AA17" i="77"/>
  <c r="Y17" i="77"/>
  <c r="Y38" i="77" s="1"/>
  <c r="Y40" i="77" s="1"/>
  <c r="X17" i="77"/>
  <c r="W17" i="77"/>
  <c r="W38" i="77" s="1"/>
  <c r="V17" i="77"/>
  <c r="V38" i="77" s="1"/>
  <c r="U17" i="77"/>
  <c r="U38" i="77" s="1"/>
  <c r="T17" i="77"/>
  <c r="T38" i="77" s="1"/>
  <c r="S17" i="77"/>
  <c r="S38" i="77" s="1"/>
  <c r="R17" i="77"/>
  <c r="Q17" i="77"/>
  <c r="Q38" i="77" s="1"/>
  <c r="P17" i="77"/>
  <c r="P38" i="77" s="1"/>
  <c r="O17" i="77"/>
  <c r="O38" i="77" s="1"/>
  <c r="N17" i="77"/>
  <c r="N38" i="77" s="1"/>
  <c r="M17" i="77"/>
  <c r="M38" i="77" s="1"/>
  <c r="L17" i="77"/>
  <c r="L38" i="77" s="1"/>
  <c r="K17" i="77"/>
  <c r="K38" i="77" s="1"/>
  <c r="J17" i="77"/>
  <c r="I17" i="77"/>
  <c r="I38" i="77" s="1"/>
  <c r="H17" i="77"/>
  <c r="H38" i="77" s="1"/>
  <c r="G17" i="77"/>
  <c r="G38" i="77" s="1"/>
  <c r="G40" i="77" s="1"/>
  <c r="H39" i="77" s="1"/>
  <c r="H40" i="77" s="1"/>
  <c r="I39" i="77" s="1"/>
  <c r="F17" i="77"/>
  <c r="F38" i="77" s="1"/>
  <c r="F40" i="77" s="1"/>
  <c r="E17" i="77"/>
  <c r="E38" i="77" s="1"/>
  <c r="E40" i="77" s="1"/>
  <c r="D17" i="77"/>
  <c r="D38" i="77" s="1"/>
  <c r="D40" i="77" s="1"/>
  <c r="C17" i="77"/>
  <c r="C38" i="77" s="1"/>
  <c r="C40" i="77" s="1"/>
  <c r="AA17" i="78"/>
  <c r="Y17" i="78"/>
  <c r="Y38" i="78" s="1"/>
  <c r="Y40" i="78" s="1"/>
  <c r="X17" i="78"/>
  <c r="W17" i="78"/>
  <c r="W38" i="78" s="1"/>
  <c r="V17" i="78"/>
  <c r="V38" i="78" s="1"/>
  <c r="U17" i="78"/>
  <c r="U38" i="78" s="1"/>
  <c r="T17" i="78"/>
  <c r="T38" i="78" s="1"/>
  <c r="S17" i="78"/>
  <c r="S38" i="78" s="1"/>
  <c r="R17" i="78"/>
  <c r="Q17" i="78"/>
  <c r="Q38" i="78" s="1"/>
  <c r="P17" i="78"/>
  <c r="P38" i="78" s="1"/>
  <c r="O17" i="78"/>
  <c r="O38" i="78" s="1"/>
  <c r="N17" i="78"/>
  <c r="N38" i="78" s="1"/>
  <c r="M17" i="78"/>
  <c r="M38" i="78" s="1"/>
  <c r="L17" i="78"/>
  <c r="L38" i="78" s="1"/>
  <c r="K17" i="78"/>
  <c r="K38" i="78" s="1"/>
  <c r="J17" i="78"/>
  <c r="I17" i="78"/>
  <c r="I38" i="78" s="1"/>
  <c r="H17" i="78"/>
  <c r="H38" i="78" s="1"/>
  <c r="G17" i="78"/>
  <c r="G38" i="78" s="1"/>
  <c r="G40" i="78" s="1"/>
  <c r="H39" i="78" s="1"/>
  <c r="H40" i="78" s="1"/>
  <c r="I39" i="78" s="1"/>
  <c r="F17" i="78"/>
  <c r="F38" i="78" s="1"/>
  <c r="F40" i="78" s="1"/>
  <c r="E17" i="78"/>
  <c r="E38" i="78" s="1"/>
  <c r="E40" i="78" s="1"/>
  <c r="D17" i="78"/>
  <c r="D38" i="78" s="1"/>
  <c r="D40" i="78" s="1"/>
  <c r="C17" i="78"/>
  <c r="C38" i="78" s="1"/>
  <c r="C40" i="78" s="1"/>
  <c r="AA17" i="79"/>
  <c r="Y17" i="79"/>
  <c r="Y38" i="79" s="1"/>
  <c r="Y40" i="79" s="1"/>
  <c r="X17" i="79"/>
  <c r="W17" i="79"/>
  <c r="W38" i="79" s="1"/>
  <c r="V17" i="79"/>
  <c r="V38" i="79" s="1"/>
  <c r="U17" i="79"/>
  <c r="U38" i="79" s="1"/>
  <c r="T17" i="79"/>
  <c r="T38" i="79" s="1"/>
  <c r="S17" i="79"/>
  <c r="S38" i="79" s="1"/>
  <c r="R17" i="79"/>
  <c r="Q17" i="79"/>
  <c r="Q38" i="79" s="1"/>
  <c r="P17" i="79"/>
  <c r="P38" i="79" s="1"/>
  <c r="O17" i="79"/>
  <c r="O38" i="79" s="1"/>
  <c r="N17" i="79"/>
  <c r="N38" i="79" s="1"/>
  <c r="M17" i="79"/>
  <c r="M38" i="79" s="1"/>
  <c r="L17" i="79"/>
  <c r="L38" i="79" s="1"/>
  <c r="K17" i="79"/>
  <c r="K38" i="79" s="1"/>
  <c r="J17" i="79"/>
  <c r="I17" i="79"/>
  <c r="I38" i="79" s="1"/>
  <c r="H17" i="79"/>
  <c r="H38" i="79" s="1"/>
  <c r="G17" i="79"/>
  <c r="G38" i="79" s="1"/>
  <c r="G40" i="79" s="1"/>
  <c r="H39" i="79" s="1"/>
  <c r="H40" i="79" s="1"/>
  <c r="I39" i="79" s="1"/>
  <c r="F17" i="79"/>
  <c r="F38" i="79" s="1"/>
  <c r="F40" i="79" s="1"/>
  <c r="E17" i="79"/>
  <c r="E38" i="79" s="1"/>
  <c r="E40" i="79" s="1"/>
  <c r="D17" i="79"/>
  <c r="D38" i="79" s="1"/>
  <c r="D40" i="79" s="1"/>
  <c r="C17" i="79"/>
  <c r="C38" i="79" s="1"/>
  <c r="C40" i="79" s="1"/>
  <c r="AA17" i="80"/>
  <c r="Y17" i="80"/>
  <c r="Y38" i="80" s="1"/>
  <c r="Y40" i="80" s="1"/>
  <c r="X17" i="80"/>
  <c r="W17" i="80"/>
  <c r="W38" i="80" s="1"/>
  <c r="V17" i="80"/>
  <c r="V38" i="80" s="1"/>
  <c r="U17" i="80"/>
  <c r="U38" i="80" s="1"/>
  <c r="T17" i="80"/>
  <c r="T38" i="80" s="1"/>
  <c r="S17" i="80"/>
  <c r="S38" i="80" s="1"/>
  <c r="R17" i="80"/>
  <c r="Q17" i="80"/>
  <c r="Q38" i="80" s="1"/>
  <c r="P17" i="80"/>
  <c r="P38" i="80" s="1"/>
  <c r="O17" i="80"/>
  <c r="O38" i="80" s="1"/>
  <c r="N17" i="80"/>
  <c r="N38" i="80" s="1"/>
  <c r="M17" i="80"/>
  <c r="M38" i="80" s="1"/>
  <c r="L17" i="80"/>
  <c r="L38" i="80" s="1"/>
  <c r="K17" i="80"/>
  <c r="K38" i="80" s="1"/>
  <c r="J17" i="80"/>
  <c r="I17" i="80"/>
  <c r="I38" i="80" s="1"/>
  <c r="H17" i="80"/>
  <c r="H38" i="80" s="1"/>
  <c r="G17" i="80"/>
  <c r="G38" i="80" s="1"/>
  <c r="G40" i="80" s="1"/>
  <c r="H39" i="80" s="1"/>
  <c r="H40" i="80" s="1"/>
  <c r="I39" i="80" s="1"/>
  <c r="F17" i="80"/>
  <c r="F38" i="80" s="1"/>
  <c r="F40" i="80" s="1"/>
  <c r="E17" i="80"/>
  <c r="E38" i="80" s="1"/>
  <c r="E40" i="80" s="1"/>
  <c r="D17" i="80"/>
  <c r="D38" i="80" s="1"/>
  <c r="D40" i="80" s="1"/>
  <c r="C17" i="80"/>
  <c r="C38" i="80" s="1"/>
  <c r="C40" i="80" s="1"/>
  <c r="AA17" i="81"/>
  <c r="Y17" i="81"/>
  <c r="Y38" i="81" s="1"/>
  <c r="Y40" i="81" s="1"/>
  <c r="X17" i="81"/>
  <c r="W17" i="81"/>
  <c r="W38" i="81" s="1"/>
  <c r="V17" i="81"/>
  <c r="V38" i="81" s="1"/>
  <c r="U17" i="81"/>
  <c r="U38" i="81" s="1"/>
  <c r="T17" i="81"/>
  <c r="T38" i="81" s="1"/>
  <c r="S17" i="81"/>
  <c r="S38" i="81" s="1"/>
  <c r="R17" i="81"/>
  <c r="Q17" i="81"/>
  <c r="Q38" i="81" s="1"/>
  <c r="P17" i="81"/>
  <c r="P38" i="81" s="1"/>
  <c r="O17" i="81"/>
  <c r="O38" i="81" s="1"/>
  <c r="N17" i="81"/>
  <c r="N38" i="81" s="1"/>
  <c r="M17" i="81"/>
  <c r="M38" i="81" s="1"/>
  <c r="L17" i="81"/>
  <c r="L38" i="81" s="1"/>
  <c r="K17" i="81"/>
  <c r="K38" i="81" s="1"/>
  <c r="J17" i="81"/>
  <c r="I17" i="81"/>
  <c r="I38" i="81" s="1"/>
  <c r="H17" i="81"/>
  <c r="H38" i="81" s="1"/>
  <c r="G17" i="81"/>
  <c r="G38" i="81" s="1"/>
  <c r="G40" i="81" s="1"/>
  <c r="H39" i="81" s="1"/>
  <c r="H40" i="81" s="1"/>
  <c r="I39" i="81" s="1"/>
  <c r="F17" i="81"/>
  <c r="F38" i="81" s="1"/>
  <c r="F40" i="81" s="1"/>
  <c r="E17" i="81"/>
  <c r="E38" i="81" s="1"/>
  <c r="E40" i="81" s="1"/>
  <c r="D17" i="81"/>
  <c r="D38" i="81" s="1"/>
  <c r="D40" i="81" s="1"/>
  <c r="C17" i="81"/>
  <c r="C38" i="81" s="1"/>
  <c r="C40" i="81" s="1"/>
  <c r="AA17" i="82"/>
  <c r="Y17" i="82"/>
  <c r="Y38" i="82" s="1"/>
  <c r="Y40" i="82" s="1"/>
  <c r="X17" i="82"/>
  <c r="W17" i="82"/>
  <c r="W38" i="82" s="1"/>
  <c r="V17" i="82"/>
  <c r="V38" i="82" s="1"/>
  <c r="U17" i="82"/>
  <c r="U38" i="82" s="1"/>
  <c r="T17" i="82"/>
  <c r="T38" i="82" s="1"/>
  <c r="S17" i="82"/>
  <c r="S38" i="82" s="1"/>
  <c r="R17" i="82"/>
  <c r="Q17" i="82"/>
  <c r="Q38" i="82" s="1"/>
  <c r="P17" i="82"/>
  <c r="P38" i="82" s="1"/>
  <c r="O17" i="82"/>
  <c r="O38" i="82" s="1"/>
  <c r="N17" i="82"/>
  <c r="N38" i="82" s="1"/>
  <c r="M17" i="82"/>
  <c r="M38" i="82" s="1"/>
  <c r="L17" i="82"/>
  <c r="L38" i="82" s="1"/>
  <c r="K17" i="82"/>
  <c r="K38" i="82" s="1"/>
  <c r="J17" i="82"/>
  <c r="I17" i="82"/>
  <c r="I38" i="82" s="1"/>
  <c r="H17" i="82"/>
  <c r="H38" i="82" s="1"/>
  <c r="G17" i="82"/>
  <c r="G38" i="82" s="1"/>
  <c r="G40" i="82" s="1"/>
  <c r="H39" i="82" s="1"/>
  <c r="H40" i="82" s="1"/>
  <c r="I39" i="82" s="1"/>
  <c r="F17" i="82"/>
  <c r="F38" i="82" s="1"/>
  <c r="F40" i="82" s="1"/>
  <c r="E17" i="82"/>
  <c r="E38" i="82" s="1"/>
  <c r="E40" i="82" s="1"/>
  <c r="D17" i="82"/>
  <c r="D38" i="82" s="1"/>
  <c r="D40" i="82" s="1"/>
  <c r="C17" i="82"/>
  <c r="C38" i="82" s="1"/>
  <c r="C40" i="82" s="1"/>
  <c r="AA17" i="83"/>
  <c r="Y17" i="83"/>
  <c r="Y38" i="83" s="1"/>
  <c r="Y40" i="83" s="1"/>
  <c r="X17" i="83"/>
  <c r="W17" i="83"/>
  <c r="W38" i="83" s="1"/>
  <c r="V17" i="83"/>
  <c r="V38" i="83" s="1"/>
  <c r="U17" i="83"/>
  <c r="U38" i="83" s="1"/>
  <c r="T17" i="83"/>
  <c r="T38" i="83" s="1"/>
  <c r="S17" i="83"/>
  <c r="S38" i="83" s="1"/>
  <c r="R17" i="83"/>
  <c r="Q17" i="83"/>
  <c r="Q38" i="83" s="1"/>
  <c r="P17" i="83"/>
  <c r="P38" i="83" s="1"/>
  <c r="O17" i="83"/>
  <c r="O38" i="83" s="1"/>
  <c r="N17" i="83"/>
  <c r="N38" i="83" s="1"/>
  <c r="M17" i="83"/>
  <c r="M38" i="83" s="1"/>
  <c r="L17" i="83"/>
  <c r="L38" i="83" s="1"/>
  <c r="K17" i="83"/>
  <c r="K38" i="83" s="1"/>
  <c r="J17" i="83"/>
  <c r="I17" i="83"/>
  <c r="I38" i="83" s="1"/>
  <c r="H17" i="83"/>
  <c r="H38" i="83" s="1"/>
  <c r="G17" i="83"/>
  <c r="G38" i="83" s="1"/>
  <c r="G40" i="83" s="1"/>
  <c r="H39" i="83" s="1"/>
  <c r="H40" i="83" s="1"/>
  <c r="I39" i="83" s="1"/>
  <c r="F17" i="83"/>
  <c r="F38" i="83" s="1"/>
  <c r="F40" i="83" s="1"/>
  <c r="E17" i="83"/>
  <c r="E38" i="83" s="1"/>
  <c r="E40" i="83" s="1"/>
  <c r="D17" i="83"/>
  <c r="D38" i="83" s="1"/>
  <c r="D40" i="83" s="1"/>
  <c r="C17" i="83"/>
  <c r="C38" i="83" s="1"/>
  <c r="C40" i="83" s="1"/>
  <c r="AA17" i="84"/>
  <c r="Z17" i="84"/>
  <c r="Y17" i="84"/>
  <c r="Y38" i="84" s="1"/>
  <c r="Y40" i="84" s="1"/>
  <c r="X17" i="84"/>
  <c r="X38" i="84" s="1"/>
  <c r="W17" i="84"/>
  <c r="W38" i="84" s="1"/>
  <c r="V17" i="84"/>
  <c r="V38" i="84" s="1"/>
  <c r="U17" i="84"/>
  <c r="U38" i="84" s="1"/>
  <c r="T17" i="84"/>
  <c r="T38" i="84" s="1"/>
  <c r="S17" i="84"/>
  <c r="S38" i="84" s="1"/>
  <c r="R17" i="84"/>
  <c r="R38" i="84" s="1"/>
  <c r="Q17" i="84"/>
  <c r="Q38" i="84" s="1"/>
  <c r="P17" i="84"/>
  <c r="P38" i="84" s="1"/>
  <c r="O17" i="84"/>
  <c r="O38" i="84" s="1"/>
  <c r="N17" i="84"/>
  <c r="N38" i="84" s="1"/>
  <c r="M17" i="84"/>
  <c r="M38" i="84" s="1"/>
  <c r="L17" i="84"/>
  <c r="L38" i="84" s="1"/>
  <c r="K17" i="84"/>
  <c r="K38" i="84" s="1"/>
  <c r="J17" i="84"/>
  <c r="J38" i="84" s="1"/>
  <c r="I17" i="84"/>
  <c r="I38" i="84" s="1"/>
  <c r="H17" i="84"/>
  <c r="H38" i="84" s="1"/>
  <c r="G17" i="84"/>
  <c r="G38" i="84" s="1"/>
  <c r="G40" i="84" s="1"/>
  <c r="H39" i="84" s="1"/>
  <c r="F17" i="84"/>
  <c r="F38" i="84" s="1"/>
  <c r="F40" i="84" s="1"/>
  <c r="E17" i="84"/>
  <c r="E38" i="84" s="1"/>
  <c r="E40" i="84" s="1"/>
  <c r="D17" i="84"/>
  <c r="D38" i="84" s="1"/>
  <c r="D40" i="84" s="1"/>
  <c r="C17" i="84"/>
  <c r="C38" i="84" s="1"/>
  <c r="C40" i="84" s="1"/>
  <c r="AA17" i="85"/>
  <c r="AA38" i="85" s="1"/>
  <c r="AA40" i="85" s="1"/>
  <c r="Y17" i="85"/>
  <c r="Y38" i="85" s="1"/>
  <c r="Y40" i="85" s="1"/>
  <c r="X17" i="85"/>
  <c r="X38" i="85" s="1"/>
  <c r="W17" i="85"/>
  <c r="W38" i="85" s="1"/>
  <c r="V17" i="85"/>
  <c r="V38" i="85" s="1"/>
  <c r="U17" i="85"/>
  <c r="U38" i="85" s="1"/>
  <c r="T17" i="85"/>
  <c r="T38" i="85" s="1"/>
  <c r="S17" i="85"/>
  <c r="S38" i="85" s="1"/>
  <c r="R17" i="85"/>
  <c r="Q17" i="85"/>
  <c r="Q38" i="85" s="1"/>
  <c r="P17" i="85"/>
  <c r="P38" i="85" s="1"/>
  <c r="O17" i="85"/>
  <c r="O38" i="85" s="1"/>
  <c r="N17" i="85"/>
  <c r="N38" i="85" s="1"/>
  <c r="M17" i="85"/>
  <c r="M38" i="85" s="1"/>
  <c r="L17" i="85"/>
  <c r="L38" i="85" s="1"/>
  <c r="K17" i="85"/>
  <c r="K38" i="85" s="1"/>
  <c r="J17" i="85"/>
  <c r="I17" i="85"/>
  <c r="I38" i="85" s="1"/>
  <c r="H17" i="85"/>
  <c r="H38" i="85" s="1"/>
  <c r="G17" i="85"/>
  <c r="G38" i="85" s="1"/>
  <c r="G40" i="85" s="1"/>
  <c r="H39" i="85" s="1"/>
  <c r="F17" i="85"/>
  <c r="F38" i="85" s="1"/>
  <c r="F40" i="85" s="1"/>
  <c r="E17" i="85"/>
  <c r="E38" i="85" s="1"/>
  <c r="E40" i="85" s="1"/>
  <c r="D17" i="85"/>
  <c r="D38" i="85" s="1"/>
  <c r="D40" i="85" s="1"/>
  <c r="C17" i="85"/>
  <c r="C38" i="85" s="1"/>
  <c r="C40" i="85" s="1"/>
  <c r="AA17" i="86"/>
  <c r="Y17" i="86"/>
  <c r="Y38" i="86" s="1"/>
  <c r="Y40" i="86" s="1"/>
  <c r="X17" i="86"/>
  <c r="W17" i="86"/>
  <c r="W38" i="86" s="1"/>
  <c r="V17" i="86"/>
  <c r="V38" i="86" s="1"/>
  <c r="U17" i="86"/>
  <c r="U38" i="86" s="1"/>
  <c r="T17" i="86"/>
  <c r="T38" i="86" s="1"/>
  <c r="S17" i="86"/>
  <c r="S38" i="86" s="1"/>
  <c r="R17" i="86"/>
  <c r="Q17" i="86"/>
  <c r="Q38" i="86" s="1"/>
  <c r="P17" i="86"/>
  <c r="P38" i="86" s="1"/>
  <c r="O17" i="86"/>
  <c r="O38" i="86" s="1"/>
  <c r="N17" i="86"/>
  <c r="N38" i="86" s="1"/>
  <c r="M17" i="86"/>
  <c r="M38" i="86" s="1"/>
  <c r="L17" i="86"/>
  <c r="L38" i="86" s="1"/>
  <c r="K17" i="86"/>
  <c r="K38" i="86" s="1"/>
  <c r="J17" i="86"/>
  <c r="I17" i="86"/>
  <c r="I38" i="86" s="1"/>
  <c r="H17" i="86"/>
  <c r="H38" i="86" s="1"/>
  <c r="G17" i="86"/>
  <c r="G38" i="86" s="1"/>
  <c r="G40" i="86" s="1"/>
  <c r="H39" i="86" s="1"/>
  <c r="F17" i="86"/>
  <c r="F38" i="86" s="1"/>
  <c r="F40" i="86" s="1"/>
  <c r="E17" i="86"/>
  <c r="E38" i="86" s="1"/>
  <c r="E40" i="86" s="1"/>
  <c r="D17" i="86"/>
  <c r="D38" i="86" s="1"/>
  <c r="D40" i="86" s="1"/>
  <c r="C17" i="86"/>
  <c r="C38" i="86" s="1"/>
  <c r="C40" i="86" s="1"/>
  <c r="AA17" i="87"/>
  <c r="Y17" i="87"/>
  <c r="Y38" i="87" s="1"/>
  <c r="Y40" i="87" s="1"/>
  <c r="X17" i="87"/>
  <c r="W17" i="87"/>
  <c r="W38" i="87" s="1"/>
  <c r="V17" i="87"/>
  <c r="V38" i="87" s="1"/>
  <c r="U17" i="87"/>
  <c r="U38" i="87" s="1"/>
  <c r="T17" i="87"/>
  <c r="T38" i="87" s="1"/>
  <c r="S17" i="87"/>
  <c r="S38" i="87" s="1"/>
  <c r="R17" i="87"/>
  <c r="Q17" i="87"/>
  <c r="Q38" i="87" s="1"/>
  <c r="P17" i="87"/>
  <c r="P38" i="87" s="1"/>
  <c r="O17" i="87"/>
  <c r="O38" i="87" s="1"/>
  <c r="N17" i="87"/>
  <c r="N38" i="87" s="1"/>
  <c r="M17" i="87"/>
  <c r="M38" i="87" s="1"/>
  <c r="L17" i="87"/>
  <c r="L38" i="87" s="1"/>
  <c r="K17" i="87"/>
  <c r="K38" i="87" s="1"/>
  <c r="J17" i="87"/>
  <c r="I17" i="87"/>
  <c r="I38" i="87" s="1"/>
  <c r="H17" i="87"/>
  <c r="H38" i="87" s="1"/>
  <c r="G17" i="87"/>
  <c r="G38" i="87" s="1"/>
  <c r="G40" i="87" s="1"/>
  <c r="H39" i="87" s="1"/>
  <c r="F17" i="87"/>
  <c r="F38" i="87" s="1"/>
  <c r="F40" i="87" s="1"/>
  <c r="E17" i="87"/>
  <c r="E38" i="87" s="1"/>
  <c r="E40" i="87" s="1"/>
  <c r="D17" i="87"/>
  <c r="D38" i="87" s="1"/>
  <c r="D40" i="87" s="1"/>
  <c r="C17" i="87"/>
  <c r="C38" i="87" s="1"/>
  <c r="C40" i="87" s="1"/>
  <c r="AA17" i="88"/>
  <c r="Y17" i="88"/>
  <c r="Y38" i="88" s="1"/>
  <c r="Y40" i="88" s="1"/>
  <c r="X17" i="88"/>
  <c r="W17" i="88"/>
  <c r="W38" i="88" s="1"/>
  <c r="V17" i="88"/>
  <c r="V38" i="88" s="1"/>
  <c r="U17" i="88"/>
  <c r="U38" i="88" s="1"/>
  <c r="T17" i="88"/>
  <c r="T38" i="88" s="1"/>
  <c r="S17" i="88"/>
  <c r="S38" i="88" s="1"/>
  <c r="R17" i="88"/>
  <c r="Q17" i="88"/>
  <c r="Q38" i="88" s="1"/>
  <c r="P17" i="88"/>
  <c r="P38" i="88" s="1"/>
  <c r="O17" i="88"/>
  <c r="O38" i="88" s="1"/>
  <c r="N17" i="88"/>
  <c r="N38" i="88" s="1"/>
  <c r="M17" i="88"/>
  <c r="M38" i="88" s="1"/>
  <c r="L17" i="88"/>
  <c r="L38" i="88" s="1"/>
  <c r="K17" i="88"/>
  <c r="K38" i="88" s="1"/>
  <c r="J17" i="88"/>
  <c r="I17" i="88"/>
  <c r="I38" i="88" s="1"/>
  <c r="H17" i="88"/>
  <c r="H38" i="88" s="1"/>
  <c r="G17" i="88"/>
  <c r="G38" i="88" s="1"/>
  <c r="G40" i="88" s="1"/>
  <c r="H39" i="88" s="1"/>
  <c r="F17" i="88"/>
  <c r="F38" i="88" s="1"/>
  <c r="F40" i="88" s="1"/>
  <c r="E17" i="88"/>
  <c r="E38" i="88" s="1"/>
  <c r="E40" i="88" s="1"/>
  <c r="D17" i="88"/>
  <c r="D38" i="88" s="1"/>
  <c r="D40" i="88" s="1"/>
  <c r="C17" i="88"/>
  <c r="C38" i="88" s="1"/>
  <c r="C40" i="88" s="1"/>
  <c r="AA17" i="89"/>
  <c r="Z17" i="89"/>
  <c r="Y17" i="89"/>
  <c r="Y38" i="89" s="1"/>
  <c r="Y40" i="89" s="1"/>
  <c r="X17" i="89"/>
  <c r="X38" i="89" s="1"/>
  <c r="W17" i="89"/>
  <c r="W38" i="89" s="1"/>
  <c r="V17" i="89"/>
  <c r="V38" i="89" s="1"/>
  <c r="U17" i="89"/>
  <c r="U38" i="89" s="1"/>
  <c r="T17" i="89"/>
  <c r="T38" i="89" s="1"/>
  <c r="S17" i="89"/>
  <c r="S38" i="89" s="1"/>
  <c r="R17" i="89"/>
  <c r="Q17" i="89"/>
  <c r="Q38" i="89" s="1"/>
  <c r="P17" i="89"/>
  <c r="P38" i="89" s="1"/>
  <c r="O17" i="89"/>
  <c r="O38" i="89" s="1"/>
  <c r="N17" i="89"/>
  <c r="N38" i="89" s="1"/>
  <c r="M17" i="89"/>
  <c r="M38" i="89" s="1"/>
  <c r="L17" i="89"/>
  <c r="L38" i="89" s="1"/>
  <c r="K17" i="89"/>
  <c r="K38" i="89" s="1"/>
  <c r="J17" i="89"/>
  <c r="I17" i="89"/>
  <c r="I38" i="89" s="1"/>
  <c r="H17" i="89"/>
  <c r="H38" i="89" s="1"/>
  <c r="G17" i="89"/>
  <c r="G38" i="89" s="1"/>
  <c r="G40" i="89" s="1"/>
  <c r="H39" i="89" s="1"/>
  <c r="H40" i="89" s="1"/>
  <c r="I39" i="89" s="1"/>
  <c r="F17" i="89"/>
  <c r="F38" i="89" s="1"/>
  <c r="F40" i="89" s="1"/>
  <c r="E17" i="89"/>
  <c r="E38" i="89" s="1"/>
  <c r="E40" i="89" s="1"/>
  <c r="D17" i="89"/>
  <c r="D38" i="89" s="1"/>
  <c r="D40" i="89" s="1"/>
  <c r="C17" i="89"/>
  <c r="C38" i="89" s="1"/>
  <c r="C40" i="89" s="1"/>
  <c r="AA17" i="90"/>
  <c r="Y17" i="90"/>
  <c r="Y38" i="90" s="1"/>
  <c r="Y40" i="90" s="1"/>
  <c r="X17" i="90"/>
  <c r="W17" i="90"/>
  <c r="W38" i="90" s="1"/>
  <c r="V17" i="90"/>
  <c r="V38" i="90" s="1"/>
  <c r="U17" i="90"/>
  <c r="U38" i="90" s="1"/>
  <c r="T17" i="90"/>
  <c r="T38" i="90" s="1"/>
  <c r="S17" i="90"/>
  <c r="S38" i="90" s="1"/>
  <c r="R17" i="90"/>
  <c r="Q17" i="90"/>
  <c r="Q38" i="90" s="1"/>
  <c r="P17" i="90"/>
  <c r="P38" i="90" s="1"/>
  <c r="O17" i="90"/>
  <c r="O38" i="90" s="1"/>
  <c r="N17" i="90"/>
  <c r="N38" i="90" s="1"/>
  <c r="M17" i="90"/>
  <c r="M38" i="90" s="1"/>
  <c r="L17" i="90"/>
  <c r="L38" i="90" s="1"/>
  <c r="K17" i="90"/>
  <c r="K38" i="90" s="1"/>
  <c r="J17" i="90"/>
  <c r="I17" i="90"/>
  <c r="I38" i="90" s="1"/>
  <c r="H17" i="90"/>
  <c r="H38" i="90" s="1"/>
  <c r="G17" i="90"/>
  <c r="G38" i="90" s="1"/>
  <c r="G40" i="90" s="1"/>
  <c r="H39" i="90" s="1"/>
  <c r="H40" i="90" s="1"/>
  <c r="I39" i="90" s="1"/>
  <c r="F17" i="90"/>
  <c r="F38" i="90" s="1"/>
  <c r="F40" i="90" s="1"/>
  <c r="E17" i="90"/>
  <c r="E38" i="90" s="1"/>
  <c r="E40" i="90" s="1"/>
  <c r="D17" i="90"/>
  <c r="D38" i="90" s="1"/>
  <c r="D40" i="90" s="1"/>
  <c r="C17" i="90"/>
  <c r="C38" i="90" s="1"/>
  <c r="C40" i="90" s="1"/>
  <c r="AA17" i="91"/>
  <c r="Y17" i="91"/>
  <c r="Y38" i="91" s="1"/>
  <c r="Y40" i="91" s="1"/>
  <c r="X17" i="91"/>
  <c r="W17" i="91"/>
  <c r="W38" i="91" s="1"/>
  <c r="V17" i="91"/>
  <c r="V38" i="91" s="1"/>
  <c r="U17" i="91"/>
  <c r="U38" i="91" s="1"/>
  <c r="T17" i="91"/>
  <c r="T38" i="91" s="1"/>
  <c r="S17" i="91"/>
  <c r="S38" i="91" s="1"/>
  <c r="R17" i="91"/>
  <c r="R38" i="91" s="1"/>
  <c r="Q17" i="91"/>
  <c r="Q38" i="91" s="1"/>
  <c r="P17" i="91"/>
  <c r="P38" i="91" s="1"/>
  <c r="O17" i="91"/>
  <c r="O38" i="91" s="1"/>
  <c r="N17" i="91"/>
  <c r="N38" i="91" s="1"/>
  <c r="M17" i="91"/>
  <c r="M38" i="91" s="1"/>
  <c r="L17" i="91"/>
  <c r="L38" i="91" s="1"/>
  <c r="K17" i="91"/>
  <c r="K38" i="91" s="1"/>
  <c r="J17" i="91"/>
  <c r="J38" i="91" s="1"/>
  <c r="I17" i="91"/>
  <c r="I38" i="91" s="1"/>
  <c r="H17" i="91"/>
  <c r="H38" i="91" s="1"/>
  <c r="G17" i="91"/>
  <c r="G38" i="91" s="1"/>
  <c r="G40" i="91" s="1"/>
  <c r="H39" i="91" s="1"/>
  <c r="H40" i="91" s="1"/>
  <c r="I39" i="91" s="1"/>
  <c r="F17" i="91"/>
  <c r="F38" i="91" s="1"/>
  <c r="F40" i="91" s="1"/>
  <c r="E17" i="91"/>
  <c r="E38" i="91" s="1"/>
  <c r="E40" i="91" s="1"/>
  <c r="D17" i="91"/>
  <c r="D38" i="91" s="1"/>
  <c r="D40" i="91" s="1"/>
  <c r="C17" i="91"/>
  <c r="C38" i="91" s="1"/>
  <c r="C40" i="91" s="1"/>
  <c r="AA17" i="92"/>
  <c r="AA38" i="92" s="1"/>
  <c r="AA40" i="92" s="1"/>
  <c r="Y17" i="92"/>
  <c r="Y38" i="92" s="1"/>
  <c r="Y40" i="92" s="1"/>
  <c r="X17" i="92"/>
  <c r="W17" i="92"/>
  <c r="W38" i="92" s="1"/>
  <c r="V17" i="92"/>
  <c r="V38" i="92" s="1"/>
  <c r="U17" i="92"/>
  <c r="U38" i="92" s="1"/>
  <c r="T17" i="92"/>
  <c r="T38" i="92" s="1"/>
  <c r="S17" i="92"/>
  <c r="S38" i="92" s="1"/>
  <c r="R17" i="92"/>
  <c r="R38" i="92" s="1"/>
  <c r="Q17" i="92"/>
  <c r="Q38" i="92" s="1"/>
  <c r="P17" i="92"/>
  <c r="P38" i="92" s="1"/>
  <c r="O17" i="92"/>
  <c r="O38" i="92" s="1"/>
  <c r="N17" i="92"/>
  <c r="N38" i="92" s="1"/>
  <c r="M17" i="92"/>
  <c r="M38" i="92" s="1"/>
  <c r="L17" i="92"/>
  <c r="L38" i="92" s="1"/>
  <c r="K17" i="92"/>
  <c r="K38" i="92" s="1"/>
  <c r="J17" i="92"/>
  <c r="J38" i="92" s="1"/>
  <c r="I17" i="92"/>
  <c r="I38" i="92" s="1"/>
  <c r="H17" i="92"/>
  <c r="H38" i="92" s="1"/>
  <c r="G17" i="92"/>
  <c r="G38" i="92" s="1"/>
  <c r="G40" i="92" s="1"/>
  <c r="H39" i="92" s="1"/>
  <c r="H40" i="92" s="1"/>
  <c r="I39" i="92" s="1"/>
  <c r="F17" i="92"/>
  <c r="F38" i="92" s="1"/>
  <c r="F40" i="92" s="1"/>
  <c r="E17" i="92"/>
  <c r="E38" i="92" s="1"/>
  <c r="E40" i="92" s="1"/>
  <c r="D17" i="92"/>
  <c r="D38" i="92" s="1"/>
  <c r="D40" i="92" s="1"/>
  <c r="C17" i="92"/>
  <c r="C38" i="92" s="1"/>
  <c r="C40" i="92" s="1"/>
  <c r="AA17" i="93"/>
  <c r="AA38" i="93" s="1"/>
  <c r="AA40" i="93" s="1"/>
  <c r="Z17" i="93"/>
  <c r="Y17" i="93"/>
  <c r="Y38" i="93" s="1"/>
  <c r="Y40" i="93" s="1"/>
  <c r="X17" i="93"/>
  <c r="X38" i="93" s="1"/>
  <c r="W17" i="93"/>
  <c r="W38" i="93" s="1"/>
  <c r="V17" i="93"/>
  <c r="V38" i="93" s="1"/>
  <c r="U17" i="93"/>
  <c r="U38" i="93" s="1"/>
  <c r="T17" i="93"/>
  <c r="T38" i="93" s="1"/>
  <c r="S17" i="93"/>
  <c r="S38" i="93" s="1"/>
  <c r="R17" i="93"/>
  <c r="R38" i="93" s="1"/>
  <c r="Q17" i="93"/>
  <c r="Q38" i="93" s="1"/>
  <c r="P17" i="93"/>
  <c r="P38" i="93" s="1"/>
  <c r="O17" i="93"/>
  <c r="O38" i="93" s="1"/>
  <c r="N17" i="93"/>
  <c r="N38" i="93" s="1"/>
  <c r="M17" i="93"/>
  <c r="M38" i="93" s="1"/>
  <c r="L17" i="93"/>
  <c r="L38" i="93" s="1"/>
  <c r="K17" i="93"/>
  <c r="K38" i="93" s="1"/>
  <c r="J17" i="93"/>
  <c r="J38" i="93" s="1"/>
  <c r="I17" i="93"/>
  <c r="I38" i="93" s="1"/>
  <c r="H17" i="93"/>
  <c r="H38" i="93" s="1"/>
  <c r="G17" i="93"/>
  <c r="G38" i="93" s="1"/>
  <c r="G40" i="93" s="1"/>
  <c r="H39" i="93" s="1"/>
  <c r="H40" i="93" s="1"/>
  <c r="I39" i="93" s="1"/>
  <c r="I40" i="93" s="1"/>
  <c r="F17" i="93"/>
  <c r="F38" i="93" s="1"/>
  <c r="F40" i="93" s="1"/>
  <c r="E17" i="93"/>
  <c r="E38" i="93" s="1"/>
  <c r="E40" i="93" s="1"/>
  <c r="D17" i="93"/>
  <c r="D38" i="93" s="1"/>
  <c r="D40" i="93" s="1"/>
  <c r="C17" i="93"/>
  <c r="C38" i="93" s="1"/>
  <c r="C40" i="93" s="1"/>
  <c r="AA17" i="94"/>
  <c r="AA38" i="94" s="1"/>
  <c r="AA40" i="94" s="1"/>
  <c r="Y17" i="94"/>
  <c r="Y38" i="94" s="1"/>
  <c r="Y40" i="94" s="1"/>
  <c r="X17" i="94"/>
  <c r="W17" i="94"/>
  <c r="W38" i="94" s="1"/>
  <c r="V17" i="94"/>
  <c r="V38" i="94" s="1"/>
  <c r="U17" i="94"/>
  <c r="U38" i="94" s="1"/>
  <c r="T17" i="94"/>
  <c r="T38" i="94" s="1"/>
  <c r="S17" i="94"/>
  <c r="S38" i="94" s="1"/>
  <c r="R17" i="94"/>
  <c r="R38" i="94" s="1"/>
  <c r="Q17" i="94"/>
  <c r="Q38" i="94" s="1"/>
  <c r="P17" i="94"/>
  <c r="P38" i="94" s="1"/>
  <c r="O17" i="94"/>
  <c r="O38" i="94" s="1"/>
  <c r="N17" i="94"/>
  <c r="N38" i="94" s="1"/>
  <c r="M17" i="94"/>
  <c r="M38" i="94" s="1"/>
  <c r="L17" i="94"/>
  <c r="L38" i="94" s="1"/>
  <c r="K17" i="94"/>
  <c r="K38" i="94" s="1"/>
  <c r="J17" i="94"/>
  <c r="J38" i="94" s="1"/>
  <c r="I17" i="94"/>
  <c r="I38" i="94" s="1"/>
  <c r="H17" i="94"/>
  <c r="H38" i="94" s="1"/>
  <c r="G17" i="94"/>
  <c r="G38" i="94" s="1"/>
  <c r="G40" i="94" s="1"/>
  <c r="H39" i="94" s="1"/>
  <c r="H40" i="94" s="1"/>
  <c r="I39" i="94" s="1"/>
  <c r="I40" i="94" s="1"/>
  <c r="F17" i="94"/>
  <c r="F38" i="94" s="1"/>
  <c r="F40" i="94" s="1"/>
  <c r="E17" i="94"/>
  <c r="E38" i="94" s="1"/>
  <c r="E40" i="94" s="1"/>
  <c r="D17" i="94"/>
  <c r="D38" i="94" s="1"/>
  <c r="D40" i="94" s="1"/>
  <c r="C17" i="94"/>
  <c r="C38" i="94" s="1"/>
  <c r="C40" i="94" s="1"/>
  <c r="AA17" i="95"/>
  <c r="AA38" i="95" s="1"/>
  <c r="AA40" i="95" s="1"/>
  <c r="Y17" i="95"/>
  <c r="Y38" i="95" s="1"/>
  <c r="Y40" i="95" s="1"/>
  <c r="X17" i="95"/>
  <c r="W17" i="95"/>
  <c r="W38" i="95" s="1"/>
  <c r="V17" i="95"/>
  <c r="V38" i="95" s="1"/>
  <c r="U17" i="95"/>
  <c r="U38" i="95" s="1"/>
  <c r="T17" i="95"/>
  <c r="T38" i="95" s="1"/>
  <c r="S17" i="95"/>
  <c r="S38" i="95" s="1"/>
  <c r="R17" i="95"/>
  <c r="R38" i="95" s="1"/>
  <c r="Q17" i="95"/>
  <c r="Q38" i="95" s="1"/>
  <c r="P17" i="95"/>
  <c r="P38" i="95" s="1"/>
  <c r="O17" i="95"/>
  <c r="O38" i="95" s="1"/>
  <c r="N17" i="95"/>
  <c r="N38" i="95" s="1"/>
  <c r="M17" i="95"/>
  <c r="M38" i="95" s="1"/>
  <c r="L17" i="95"/>
  <c r="L38" i="95" s="1"/>
  <c r="K17" i="95"/>
  <c r="K38" i="95" s="1"/>
  <c r="J17" i="95"/>
  <c r="J38" i="95" s="1"/>
  <c r="I17" i="95"/>
  <c r="I38" i="95" s="1"/>
  <c r="H17" i="95"/>
  <c r="H38" i="95" s="1"/>
  <c r="G17" i="95"/>
  <c r="G38" i="95" s="1"/>
  <c r="G40" i="95" s="1"/>
  <c r="H39" i="95" s="1"/>
  <c r="H40" i="95" s="1"/>
  <c r="I39" i="95" s="1"/>
  <c r="I40" i="95" s="1"/>
  <c r="F17" i="95"/>
  <c r="F38" i="95" s="1"/>
  <c r="F40" i="95" s="1"/>
  <c r="E17" i="95"/>
  <c r="E38" i="95" s="1"/>
  <c r="E40" i="95" s="1"/>
  <c r="D17" i="95"/>
  <c r="D38" i="95" s="1"/>
  <c r="D40" i="95" s="1"/>
  <c r="C17" i="95"/>
  <c r="C38" i="95" s="1"/>
  <c r="C40" i="95" s="1"/>
  <c r="AA17" i="96"/>
  <c r="AA38" i="96" s="1"/>
  <c r="AA40" i="96" s="1"/>
  <c r="Y17" i="96"/>
  <c r="Y38" i="96" s="1"/>
  <c r="Y40" i="96" s="1"/>
  <c r="X17" i="96"/>
  <c r="W17" i="96"/>
  <c r="W38" i="96" s="1"/>
  <c r="V17" i="96"/>
  <c r="V38" i="96" s="1"/>
  <c r="U17" i="96"/>
  <c r="U38" i="96" s="1"/>
  <c r="T17" i="96"/>
  <c r="T38" i="96" s="1"/>
  <c r="S17" i="96"/>
  <c r="S38" i="96" s="1"/>
  <c r="R17" i="96"/>
  <c r="R38" i="96" s="1"/>
  <c r="Q17" i="96"/>
  <c r="Q38" i="96" s="1"/>
  <c r="P17" i="96"/>
  <c r="P38" i="96" s="1"/>
  <c r="O17" i="96"/>
  <c r="O38" i="96" s="1"/>
  <c r="N17" i="96"/>
  <c r="N38" i="96" s="1"/>
  <c r="M17" i="96"/>
  <c r="M38" i="96" s="1"/>
  <c r="L17" i="96"/>
  <c r="L38" i="96" s="1"/>
  <c r="K17" i="96"/>
  <c r="K38" i="96" s="1"/>
  <c r="J17" i="96"/>
  <c r="J38" i="96" s="1"/>
  <c r="I17" i="96"/>
  <c r="I38" i="96" s="1"/>
  <c r="H17" i="96"/>
  <c r="H38" i="96" s="1"/>
  <c r="G17" i="96"/>
  <c r="G38" i="96" s="1"/>
  <c r="G40" i="96" s="1"/>
  <c r="H39" i="96" s="1"/>
  <c r="H40" i="96" s="1"/>
  <c r="I39" i="96" s="1"/>
  <c r="I40" i="96" s="1"/>
  <c r="F17" i="96"/>
  <c r="F38" i="96" s="1"/>
  <c r="F40" i="96" s="1"/>
  <c r="E17" i="96"/>
  <c r="E38" i="96" s="1"/>
  <c r="E40" i="96" s="1"/>
  <c r="D17" i="96"/>
  <c r="D38" i="96" s="1"/>
  <c r="D40" i="96" s="1"/>
  <c r="C17" i="96"/>
  <c r="C38" i="96" s="1"/>
  <c r="C40" i="96" s="1"/>
  <c r="AA17" i="97"/>
  <c r="AA38" i="97" s="1"/>
  <c r="AA40" i="97" s="1"/>
  <c r="Y17" i="97"/>
  <c r="Y38" i="97" s="1"/>
  <c r="Y40" i="97" s="1"/>
  <c r="X17" i="97"/>
  <c r="W17" i="97"/>
  <c r="W38" i="97" s="1"/>
  <c r="V17" i="97"/>
  <c r="V38" i="97" s="1"/>
  <c r="U17" i="97"/>
  <c r="U38" i="97" s="1"/>
  <c r="T17" i="97"/>
  <c r="T38" i="97" s="1"/>
  <c r="S17" i="97"/>
  <c r="S38" i="97" s="1"/>
  <c r="R17" i="97"/>
  <c r="R38" i="97" s="1"/>
  <c r="Q17" i="97"/>
  <c r="Q38" i="97" s="1"/>
  <c r="P17" i="97"/>
  <c r="P38" i="97" s="1"/>
  <c r="O17" i="97"/>
  <c r="O38" i="97" s="1"/>
  <c r="N17" i="97"/>
  <c r="N38" i="97" s="1"/>
  <c r="M17" i="97"/>
  <c r="M38" i="97" s="1"/>
  <c r="L17" i="97"/>
  <c r="L38" i="97" s="1"/>
  <c r="K17" i="97"/>
  <c r="K38" i="97" s="1"/>
  <c r="J17" i="97"/>
  <c r="J38" i="97" s="1"/>
  <c r="I17" i="97"/>
  <c r="I38" i="97" s="1"/>
  <c r="H17" i="97"/>
  <c r="H38" i="97" s="1"/>
  <c r="G17" i="97"/>
  <c r="G38" i="97" s="1"/>
  <c r="G40" i="97" s="1"/>
  <c r="H39" i="97" s="1"/>
  <c r="H40" i="97" s="1"/>
  <c r="I39" i="97" s="1"/>
  <c r="I40" i="97" s="1"/>
  <c r="F17" i="97"/>
  <c r="F38" i="97" s="1"/>
  <c r="F40" i="97" s="1"/>
  <c r="E17" i="97"/>
  <c r="E38" i="97" s="1"/>
  <c r="E40" i="97" s="1"/>
  <c r="D17" i="97"/>
  <c r="D38" i="97" s="1"/>
  <c r="D40" i="97" s="1"/>
  <c r="C17" i="97"/>
  <c r="C38" i="97" s="1"/>
  <c r="C40" i="97" s="1"/>
  <c r="AA17" i="98"/>
  <c r="AA38" i="98" s="1"/>
  <c r="AA40" i="98" s="1"/>
  <c r="Y17" i="98"/>
  <c r="Y38" i="98" s="1"/>
  <c r="Y40" i="98" s="1"/>
  <c r="X17" i="98"/>
  <c r="W17" i="98"/>
  <c r="W38" i="98" s="1"/>
  <c r="V17" i="98"/>
  <c r="V38" i="98" s="1"/>
  <c r="U17" i="98"/>
  <c r="U38" i="98" s="1"/>
  <c r="T17" i="98"/>
  <c r="T38" i="98" s="1"/>
  <c r="S17" i="98"/>
  <c r="S38" i="98" s="1"/>
  <c r="R17" i="98"/>
  <c r="R38" i="98" s="1"/>
  <c r="Q17" i="98"/>
  <c r="Q38" i="98" s="1"/>
  <c r="P17" i="98"/>
  <c r="P38" i="98" s="1"/>
  <c r="O17" i="98"/>
  <c r="O38" i="98" s="1"/>
  <c r="N17" i="98"/>
  <c r="N38" i="98" s="1"/>
  <c r="M17" i="98"/>
  <c r="M38" i="98" s="1"/>
  <c r="L17" i="98"/>
  <c r="L38" i="98" s="1"/>
  <c r="K17" i="98"/>
  <c r="K38" i="98" s="1"/>
  <c r="J17" i="98"/>
  <c r="J38" i="98" s="1"/>
  <c r="I17" i="98"/>
  <c r="I38" i="98" s="1"/>
  <c r="H17" i="98"/>
  <c r="H38" i="98" s="1"/>
  <c r="G17" i="98"/>
  <c r="G38" i="98" s="1"/>
  <c r="G40" i="98" s="1"/>
  <c r="H39" i="98" s="1"/>
  <c r="H40" i="98" s="1"/>
  <c r="I39" i="98" s="1"/>
  <c r="I40" i="98" s="1"/>
  <c r="F17" i="98"/>
  <c r="F38" i="98" s="1"/>
  <c r="F40" i="98" s="1"/>
  <c r="E17" i="98"/>
  <c r="E38" i="98" s="1"/>
  <c r="E40" i="98" s="1"/>
  <c r="D17" i="98"/>
  <c r="D38" i="98" s="1"/>
  <c r="D40" i="98" s="1"/>
  <c r="C17" i="98"/>
  <c r="C38" i="98" s="1"/>
  <c r="C40" i="98" s="1"/>
  <c r="AA17" i="99"/>
  <c r="AA38" i="99" s="1"/>
  <c r="AA40" i="99" s="1"/>
  <c r="Y17" i="99"/>
  <c r="Y38" i="99" s="1"/>
  <c r="Y40" i="99" s="1"/>
  <c r="X17" i="99"/>
  <c r="W17" i="99"/>
  <c r="W38" i="99" s="1"/>
  <c r="V17" i="99"/>
  <c r="V38" i="99" s="1"/>
  <c r="U17" i="99"/>
  <c r="U38" i="99" s="1"/>
  <c r="T17" i="99"/>
  <c r="T38" i="99" s="1"/>
  <c r="S17" i="99"/>
  <c r="S38" i="99" s="1"/>
  <c r="R17" i="99"/>
  <c r="R38" i="99" s="1"/>
  <c r="Q17" i="99"/>
  <c r="Q38" i="99" s="1"/>
  <c r="P17" i="99"/>
  <c r="P38" i="99" s="1"/>
  <c r="O17" i="99"/>
  <c r="O38" i="99" s="1"/>
  <c r="N17" i="99"/>
  <c r="N38" i="99" s="1"/>
  <c r="M17" i="99"/>
  <c r="M38" i="99" s="1"/>
  <c r="L17" i="99"/>
  <c r="L38" i="99" s="1"/>
  <c r="K17" i="99"/>
  <c r="K38" i="99" s="1"/>
  <c r="J17" i="99"/>
  <c r="J38" i="99" s="1"/>
  <c r="I17" i="99"/>
  <c r="I38" i="99" s="1"/>
  <c r="H17" i="99"/>
  <c r="H38" i="99" s="1"/>
  <c r="G17" i="99"/>
  <c r="G38" i="99" s="1"/>
  <c r="G40" i="99" s="1"/>
  <c r="H39" i="99" s="1"/>
  <c r="H40" i="99" s="1"/>
  <c r="I39" i="99" s="1"/>
  <c r="I40" i="99" s="1"/>
  <c r="F17" i="99"/>
  <c r="F38" i="99" s="1"/>
  <c r="F40" i="99" s="1"/>
  <c r="E17" i="99"/>
  <c r="E38" i="99" s="1"/>
  <c r="E40" i="99" s="1"/>
  <c r="D17" i="99"/>
  <c r="D38" i="99" s="1"/>
  <c r="D40" i="99" s="1"/>
  <c r="C17" i="99"/>
  <c r="C38" i="99" s="1"/>
  <c r="C40" i="99" s="1"/>
  <c r="AA17" i="100"/>
  <c r="AA38" i="100" s="1"/>
  <c r="AA40" i="100" s="1"/>
  <c r="Y17" i="100"/>
  <c r="Y38" i="100" s="1"/>
  <c r="Y40" i="100" s="1"/>
  <c r="X17" i="100"/>
  <c r="W17" i="100"/>
  <c r="W38" i="100" s="1"/>
  <c r="V17" i="100"/>
  <c r="V38" i="100" s="1"/>
  <c r="U17" i="100"/>
  <c r="U38" i="100" s="1"/>
  <c r="T17" i="100"/>
  <c r="T38" i="100" s="1"/>
  <c r="S17" i="100"/>
  <c r="S38" i="100" s="1"/>
  <c r="R17" i="100"/>
  <c r="R38" i="100" s="1"/>
  <c r="Q17" i="100"/>
  <c r="Q38" i="100" s="1"/>
  <c r="P17" i="100"/>
  <c r="P38" i="100" s="1"/>
  <c r="O17" i="100"/>
  <c r="O38" i="100" s="1"/>
  <c r="N17" i="100"/>
  <c r="N38" i="100" s="1"/>
  <c r="M17" i="100"/>
  <c r="M38" i="100" s="1"/>
  <c r="L17" i="100"/>
  <c r="L38" i="100" s="1"/>
  <c r="K17" i="100"/>
  <c r="K38" i="100" s="1"/>
  <c r="J17" i="100"/>
  <c r="J38" i="100" s="1"/>
  <c r="I17" i="100"/>
  <c r="I38" i="100" s="1"/>
  <c r="H17" i="100"/>
  <c r="H38" i="100" s="1"/>
  <c r="G17" i="100"/>
  <c r="G38" i="100" s="1"/>
  <c r="G40" i="100" s="1"/>
  <c r="H39" i="100" s="1"/>
  <c r="H40" i="100" s="1"/>
  <c r="I39" i="100" s="1"/>
  <c r="I40" i="100" s="1"/>
  <c r="F17" i="100"/>
  <c r="F38" i="100" s="1"/>
  <c r="F40" i="100" s="1"/>
  <c r="E17" i="100"/>
  <c r="E38" i="100" s="1"/>
  <c r="E40" i="100" s="1"/>
  <c r="D17" i="100"/>
  <c r="D38" i="100" s="1"/>
  <c r="D40" i="100" s="1"/>
  <c r="C17" i="100"/>
  <c r="C38" i="100" s="1"/>
  <c r="C40" i="100" s="1"/>
  <c r="AA17" i="101"/>
  <c r="AA38" i="101" s="1"/>
  <c r="AA40" i="101" s="1"/>
  <c r="Y17" i="101"/>
  <c r="Y38" i="101" s="1"/>
  <c r="Y40" i="101" s="1"/>
  <c r="X17" i="101"/>
  <c r="W17" i="101"/>
  <c r="W38" i="101" s="1"/>
  <c r="V17" i="101"/>
  <c r="V38" i="101" s="1"/>
  <c r="U17" i="101"/>
  <c r="U38" i="101" s="1"/>
  <c r="T17" i="101"/>
  <c r="T38" i="101" s="1"/>
  <c r="S17" i="101"/>
  <c r="S38" i="101" s="1"/>
  <c r="R17" i="101"/>
  <c r="R38" i="101" s="1"/>
  <c r="Q17" i="101"/>
  <c r="Q38" i="101" s="1"/>
  <c r="P17" i="101"/>
  <c r="P38" i="101" s="1"/>
  <c r="O17" i="101"/>
  <c r="O38" i="101" s="1"/>
  <c r="N17" i="101"/>
  <c r="N38" i="101" s="1"/>
  <c r="M17" i="101"/>
  <c r="M38" i="101" s="1"/>
  <c r="L17" i="101"/>
  <c r="L38" i="101" s="1"/>
  <c r="K17" i="101"/>
  <c r="K38" i="101" s="1"/>
  <c r="J17" i="101"/>
  <c r="J38" i="101" s="1"/>
  <c r="I17" i="101"/>
  <c r="I38" i="101" s="1"/>
  <c r="H17" i="101"/>
  <c r="H38" i="101" s="1"/>
  <c r="G17" i="101"/>
  <c r="G38" i="101" s="1"/>
  <c r="G40" i="101" s="1"/>
  <c r="H39" i="101" s="1"/>
  <c r="H40" i="101" s="1"/>
  <c r="I39" i="101" s="1"/>
  <c r="I40" i="101" s="1"/>
  <c r="F17" i="101"/>
  <c r="F38" i="101" s="1"/>
  <c r="F40" i="101" s="1"/>
  <c r="E17" i="101"/>
  <c r="E38" i="101" s="1"/>
  <c r="E40" i="101" s="1"/>
  <c r="D17" i="101"/>
  <c r="D38" i="101" s="1"/>
  <c r="D40" i="101" s="1"/>
  <c r="C17" i="101"/>
  <c r="C38" i="101" s="1"/>
  <c r="C40" i="101" s="1"/>
  <c r="AA17" i="102"/>
  <c r="AA38" i="102" s="1"/>
  <c r="AA40" i="102" s="1"/>
  <c r="Y17" i="102"/>
  <c r="Y38" i="102" s="1"/>
  <c r="Y40" i="102" s="1"/>
  <c r="X17" i="102"/>
  <c r="W17" i="102"/>
  <c r="W38" i="102" s="1"/>
  <c r="V17" i="102"/>
  <c r="V38" i="102" s="1"/>
  <c r="U17" i="102"/>
  <c r="U38" i="102" s="1"/>
  <c r="T17" i="102"/>
  <c r="T38" i="102" s="1"/>
  <c r="S17" i="102"/>
  <c r="S38" i="102" s="1"/>
  <c r="R17" i="102"/>
  <c r="R38" i="102" s="1"/>
  <c r="Q17" i="102"/>
  <c r="Q38" i="102" s="1"/>
  <c r="P17" i="102"/>
  <c r="P38" i="102" s="1"/>
  <c r="O17" i="102"/>
  <c r="O38" i="102" s="1"/>
  <c r="N17" i="102"/>
  <c r="N38" i="102" s="1"/>
  <c r="M17" i="102"/>
  <c r="M38" i="102" s="1"/>
  <c r="L17" i="102"/>
  <c r="L38" i="102" s="1"/>
  <c r="K17" i="102"/>
  <c r="K38" i="102" s="1"/>
  <c r="J17" i="102"/>
  <c r="J38" i="102" s="1"/>
  <c r="I17" i="102"/>
  <c r="I38" i="102" s="1"/>
  <c r="H17" i="102"/>
  <c r="H38" i="102" s="1"/>
  <c r="G17" i="102"/>
  <c r="G38" i="102" s="1"/>
  <c r="G40" i="102" s="1"/>
  <c r="H39" i="102" s="1"/>
  <c r="H40" i="102" s="1"/>
  <c r="I39" i="102" s="1"/>
  <c r="I40" i="102" s="1"/>
  <c r="F17" i="102"/>
  <c r="F38" i="102" s="1"/>
  <c r="F40" i="102" s="1"/>
  <c r="E17" i="102"/>
  <c r="E38" i="102" s="1"/>
  <c r="E40" i="102" s="1"/>
  <c r="D17" i="102"/>
  <c r="D38" i="102" s="1"/>
  <c r="D40" i="102" s="1"/>
  <c r="C17" i="102"/>
  <c r="C38" i="102" s="1"/>
  <c r="C40" i="102" s="1"/>
  <c r="AA17" i="103"/>
  <c r="AA38" i="103" s="1"/>
  <c r="AA40" i="103" s="1"/>
  <c r="Y17" i="103"/>
  <c r="Y38" i="103" s="1"/>
  <c r="Y40" i="103" s="1"/>
  <c r="X17" i="103"/>
  <c r="W17" i="103"/>
  <c r="W38" i="103" s="1"/>
  <c r="V17" i="103"/>
  <c r="V38" i="103" s="1"/>
  <c r="U17" i="103"/>
  <c r="U38" i="103" s="1"/>
  <c r="T17" i="103"/>
  <c r="T38" i="103" s="1"/>
  <c r="S17" i="103"/>
  <c r="S38" i="103" s="1"/>
  <c r="R17" i="103"/>
  <c r="R38" i="103" s="1"/>
  <c r="Q17" i="103"/>
  <c r="Q38" i="103" s="1"/>
  <c r="P17" i="103"/>
  <c r="P38" i="103" s="1"/>
  <c r="O17" i="103"/>
  <c r="O38" i="103" s="1"/>
  <c r="N17" i="103"/>
  <c r="N38" i="103" s="1"/>
  <c r="M17" i="103"/>
  <c r="M38" i="103" s="1"/>
  <c r="L17" i="103"/>
  <c r="L38" i="103" s="1"/>
  <c r="K17" i="103"/>
  <c r="K38" i="103" s="1"/>
  <c r="J17" i="103"/>
  <c r="J38" i="103" s="1"/>
  <c r="I17" i="103"/>
  <c r="I38" i="103" s="1"/>
  <c r="H17" i="103"/>
  <c r="H38" i="103" s="1"/>
  <c r="G17" i="103"/>
  <c r="G38" i="103" s="1"/>
  <c r="G40" i="103" s="1"/>
  <c r="H39" i="103" s="1"/>
  <c r="H40" i="103" s="1"/>
  <c r="I39" i="103" s="1"/>
  <c r="I40" i="103" s="1"/>
  <c r="J40" i="103" s="1"/>
  <c r="F17" i="103"/>
  <c r="F38" i="103" s="1"/>
  <c r="F40" i="103" s="1"/>
  <c r="E17" i="103"/>
  <c r="E38" i="103" s="1"/>
  <c r="E40" i="103" s="1"/>
  <c r="D17" i="103"/>
  <c r="D38" i="103" s="1"/>
  <c r="D40" i="103" s="1"/>
  <c r="C17" i="103"/>
  <c r="C38" i="103" s="1"/>
  <c r="C40" i="103" s="1"/>
  <c r="AA17" i="104"/>
  <c r="AA38" i="104" s="1"/>
  <c r="AA40" i="104" s="1"/>
  <c r="Y17" i="104"/>
  <c r="Y38" i="104" s="1"/>
  <c r="Y40" i="104" s="1"/>
  <c r="X17" i="104"/>
  <c r="W17" i="104"/>
  <c r="W38" i="104" s="1"/>
  <c r="V17" i="104"/>
  <c r="V38" i="104" s="1"/>
  <c r="U17" i="104"/>
  <c r="U38" i="104" s="1"/>
  <c r="T17" i="104"/>
  <c r="T38" i="104" s="1"/>
  <c r="S17" i="104"/>
  <c r="S38" i="104" s="1"/>
  <c r="R17" i="104"/>
  <c r="R38" i="104" s="1"/>
  <c r="Q17" i="104"/>
  <c r="Q38" i="104" s="1"/>
  <c r="P17" i="104"/>
  <c r="P38" i="104" s="1"/>
  <c r="O17" i="104"/>
  <c r="O38" i="104" s="1"/>
  <c r="N17" i="104"/>
  <c r="N38" i="104" s="1"/>
  <c r="M17" i="104"/>
  <c r="M38" i="104" s="1"/>
  <c r="L17" i="104"/>
  <c r="L38" i="104" s="1"/>
  <c r="K17" i="104"/>
  <c r="K38" i="104" s="1"/>
  <c r="J17" i="104"/>
  <c r="J38" i="104" s="1"/>
  <c r="I17" i="104"/>
  <c r="I38" i="104" s="1"/>
  <c r="H17" i="104"/>
  <c r="H38" i="104" s="1"/>
  <c r="G17" i="104"/>
  <c r="G38" i="104" s="1"/>
  <c r="G40" i="104" s="1"/>
  <c r="H39" i="104" s="1"/>
  <c r="H40" i="104" s="1"/>
  <c r="I39" i="104" s="1"/>
  <c r="I40" i="104" s="1"/>
  <c r="F17" i="104"/>
  <c r="F38" i="104" s="1"/>
  <c r="F40" i="104" s="1"/>
  <c r="E17" i="104"/>
  <c r="E38" i="104" s="1"/>
  <c r="E40" i="104" s="1"/>
  <c r="D17" i="104"/>
  <c r="D38" i="104" s="1"/>
  <c r="D40" i="104" s="1"/>
  <c r="C17" i="104"/>
  <c r="C38" i="104" s="1"/>
  <c r="C40" i="104" s="1"/>
  <c r="AA17" i="105"/>
  <c r="AA38" i="105" s="1"/>
  <c r="AA40" i="105" s="1"/>
  <c r="Y17" i="105"/>
  <c r="Y38" i="105" s="1"/>
  <c r="Y40" i="105" s="1"/>
  <c r="X17" i="105"/>
  <c r="W17" i="105"/>
  <c r="W38" i="105" s="1"/>
  <c r="V17" i="105"/>
  <c r="V38" i="105" s="1"/>
  <c r="U17" i="105"/>
  <c r="U38" i="105" s="1"/>
  <c r="T17" i="105"/>
  <c r="T38" i="105" s="1"/>
  <c r="S17" i="105"/>
  <c r="S38" i="105" s="1"/>
  <c r="R17" i="105"/>
  <c r="R38" i="105" s="1"/>
  <c r="Q17" i="105"/>
  <c r="Q38" i="105" s="1"/>
  <c r="P17" i="105"/>
  <c r="P38" i="105" s="1"/>
  <c r="O17" i="105"/>
  <c r="O38" i="105" s="1"/>
  <c r="N17" i="105"/>
  <c r="N38" i="105" s="1"/>
  <c r="M17" i="105"/>
  <c r="M38" i="105" s="1"/>
  <c r="L17" i="105"/>
  <c r="L38" i="105" s="1"/>
  <c r="K17" i="105"/>
  <c r="K38" i="105" s="1"/>
  <c r="J17" i="105"/>
  <c r="J38" i="105" s="1"/>
  <c r="I17" i="105"/>
  <c r="I38" i="105" s="1"/>
  <c r="H17" i="105"/>
  <c r="H38" i="105" s="1"/>
  <c r="G17" i="105"/>
  <c r="G38" i="105" s="1"/>
  <c r="G40" i="105" s="1"/>
  <c r="H39" i="105" s="1"/>
  <c r="H40" i="105" s="1"/>
  <c r="I39" i="105" s="1"/>
  <c r="I40" i="105" s="1"/>
  <c r="F17" i="105"/>
  <c r="F38" i="105" s="1"/>
  <c r="F40" i="105" s="1"/>
  <c r="E17" i="105"/>
  <c r="E38" i="105" s="1"/>
  <c r="E40" i="105" s="1"/>
  <c r="D17" i="105"/>
  <c r="D38" i="105" s="1"/>
  <c r="D40" i="105" s="1"/>
  <c r="C17" i="105"/>
  <c r="C38" i="105" s="1"/>
  <c r="C40" i="105" s="1"/>
  <c r="AA17" i="106"/>
  <c r="AA38" i="106" s="1"/>
  <c r="AA40" i="106" s="1"/>
  <c r="Y17" i="106"/>
  <c r="Y38" i="106" s="1"/>
  <c r="Y40" i="106" s="1"/>
  <c r="X17" i="106"/>
  <c r="W17" i="106"/>
  <c r="W38" i="106" s="1"/>
  <c r="V17" i="106"/>
  <c r="V38" i="106" s="1"/>
  <c r="U17" i="106"/>
  <c r="U38" i="106" s="1"/>
  <c r="T17" i="106"/>
  <c r="T38" i="106" s="1"/>
  <c r="S17" i="106"/>
  <c r="S38" i="106" s="1"/>
  <c r="R17" i="106"/>
  <c r="R38" i="106" s="1"/>
  <c r="Q17" i="106"/>
  <c r="Q38" i="106" s="1"/>
  <c r="P17" i="106"/>
  <c r="P38" i="106" s="1"/>
  <c r="O17" i="106"/>
  <c r="O38" i="106" s="1"/>
  <c r="N17" i="106"/>
  <c r="N38" i="106" s="1"/>
  <c r="M17" i="106"/>
  <c r="M38" i="106" s="1"/>
  <c r="L17" i="106"/>
  <c r="L38" i="106" s="1"/>
  <c r="K17" i="106"/>
  <c r="K38" i="106" s="1"/>
  <c r="J17" i="106"/>
  <c r="J38" i="106" s="1"/>
  <c r="I17" i="106"/>
  <c r="I38" i="106" s="1"/>
  <c r="H17" i="106"/>
  <c r="H38" i="106" s="1"/>
  <c r="G17" i="106"/>
  <c r="G38" i="106" s="1"/>
  <c r="G40" i="106" s="1"/>
  <c r="H39" i="106" s="1"/>
  <c r="H40" i="106" s="1"/>
  <c r="I39" i="106" s="1"/>
  <c r="I40" i="106" s="1"/>
  <c r="F17" i="106"/>
  <c r="F38" i="106" s="1"/>
  <c r="F40" i="106" s="1"/>
  <c r="E17" i="106"/>
  <c r="E38" i="106" s="1"/>
  <c r="E40" i="106" s="1"/>
  <c r="D17" i="106"/>
  <c r="D38" i="106" s="1"/>
  <c r="D40" i="106" s="1"/>
  <c r="C17" i="106"/>
  <c r="C38" i="106" s="1"/>
  <c r="C40" i="106" s="1"/>
  <c r="AA17" i="107"/>
  <c r="AA38" i="107" s="1"/>
  <c r="AA40" i="107" s="1"/>
  <c r="Y17" i="107"/>
  <c r="Y38" i="107" s="1"/>
  <c r="Y40" i="107" s="1"/>
  <c r="X17" i="107"/>
  <c r="W17" i="107"/>
  <c r="W38" i="107" s="1"/>
  <c r="V17" i="107"/>
  <c r="V38" i="107" s="1"/>
  <c r="U17" i="107"/>
  <c r="U38" i="107" s="1"/>
  <c r="T17" i="107"/>
  <c r="T38" i="107" s="1"/>
  <c r="S17" i="107"/>
  <c r="S38" i="107" s="1"/>
  <c r="R17" i="107"/>
  <c r="R38" i="107" s="1"/>
  <c r="Q17" i="107"/>
  <c r="Q38" i="107" s="1"/>
  <c r="P17" i="107"/>
  <c r="P38" i="107" s="1"/>
  <c r="O17" i="107"/>
  <c r="O38" i="107" s="1"/>
  <c r="N17" i="107"/>
  <c r="N38" i="107" s="1"/>
  <c r="M17" i="107"/>
  <c r="M38" i="107" s="1"/>
  <c r="L17" i="107"/>
  <c r="L38" i="107" s="1"/>
  <c r="K17" i="107"/>
  <c r="K38" i="107" s="1"/>
  <c r="J17" i="107"/>
  <c r="J38" i="107" s="1"/>
  <c r="I17" i="107"/>
  <c r="I38" i="107" s="1"/>
  <c r="H17" i="107"/>
  <c r="H38" i="107" s="1"/>
  <c r="G17" i="107"/>
  <c r="G38" i="107" s="1"/>
  <c r="G40" i="107" s="1"/>
  <c r="H39" i="107" s="1"/>
  <c r="H40" i="107" s="1"/>
  <c r="I39" i="107" s="1"/>
  <c r="I40" i="107" s="1"/>
  <c r="J40" i="107" s="1"/>
  <c r="F17" i="107"/>
  <c r="F38" i="107" s="1"/>
  <c r="F40" i="107" s="1"/>
  <c r="E17" i="107"/>
  <c r="E38" i="107" s="1"/>
  <c r="E40" i="107" s="1"/>
  <c r="D17" i="107"/>
  <c r="D38" i="107" s="1"/>
  <c r="D40" i="107" s="1"/>
  <c r="C17" i="107"/>
  <c r="C38" i="107" s="1"/>
  <c r="C40" i="107" s="1"/>
  <c r="AA17" i="108"/>
  <c r="AA38" i="108" s="1"/>
  <c r="AA40" i="108" s="1"/>
  <c r="Y17" i="108"/>
  <c r="Y38" i="108" s="1"/>
  <c r="Y40" i="108" s="1"/>
  <c r="X17" i="108"/>
  <c r="W17" i="108"/>
  <c r="W38" i="108" s="1"/>
  <c r="V17" i="108"/>
  <c r="V38" i="108" s="1"/>
  <c r="U17" i="108"/>
  <c r="U38" i="108" s="1"/>
  <c r="T17" i="108"/>
  <c r="T38" i="108" s="1"/>
  <c r="S17" i="108"/>
  <c r="S38" i="108" s="1"/>
  <c r="R17" i="108"/>
  <c r="R38" i="108" s="1"/>
  <c r="Q17" i="108"/>
  <c r="Q38" i="108" s="1"/>
  <c r="P17" i="108"/>
  <c r="P38" i="108" s="1"/>
  <c r="O17" i="108"/>
  <c r="O38" i="108" s="1"/>
  <c r="N17" i="108"/>
  <c r="N38" i="108" s="1"/>
  <c r="M17" i="108"/>
  <c r="M38" i="108" s="1"/>
  <c r="L17" i="108"/>
  <c r="L38" i="108" s="1"/>
  <c r="K17" i="108"/>
  <c r="K38" i="108" s="1"/>
  <c r="J17" i="108"/>
  <c r="J38" i="108" s="1"/>
  <c r="I17" i="108"/>
  <c r="I38" i="108" s="1"/>
  <c r="H17" i="108"/>
  <c r="H38" i="108" s="1"/>
  <c r="G17" i="108"/>
  <c r="G38" i="108" s="1"/>
  <c r="G40" i="108" s="1"/>
  <c r="H39" i="108" s="1"/>
  <c r="H40" i="108" s="1"/>
  <c r="I39" i="108" s="1"/>
  <c r="I40" i="108" s="1"/>
  <c r="F17" i="108"/>
  <c r="F38" i="108" s="1"/>
  <c r="F40" i="108" s="1"/>
  <c r="E17" i="108"/>
  <c r="E38" i="108" s="1"/>
  <c r="E40" i="108" s="1"/>
  <c r="D17" i="108"/>
  <c r="D38" i="108" s="1"/>
  <c r="D40" i="108" s="1"/>
  <c r="C17" i="108"/>
  <c r="C38" i="108" s="1"/>
  <c r="C40" i="108" s="1"/>
  <c r="AA17" i="109"/>
  <c r="AA38" i="109" s="1"/>
  <c r="AA40" i="109" s="1"/>
  <c r="Y17" i="109"/>
  <c r="Y38" i="109" s="1"/>
  <c r="Y40" i="109" s="1"/>
  <c r="X17" i="109"/>
  <c r="W17" i="109"/>
  <c r="W38" i="109" s="1"/>
  <c r="V17" i="109"/>
  <c r="V38" i="109" s="1"/>
  <c r="U17" i="109"/>
  <c r="U38" i="109" s="1"/>
  <c r="T17" i="109"/>
  <c r="T38" i="109" s="1"/>
  <c r="S17" i="109"/>
  <c r="S38" i="109" s="1"/>
  <c r="R17" i="109"/>
  <c r="R38" i="109" s="1"/>
  <c r="Q17" i="109"/>
  <c r="Q38" i="109" s="1"/>
  <c r="P17" i="109"/>
  <c r="P38" i="109" s="1"/>
  <c r="O17" i="109"/>
  <c r="O38" i="109" s="1"/>
  <c r="N17" i="109"/>
  <c r="N38" i="109" s="1"/>
  <c r="M17" i="109"/>
  <c r="M38" i="109" s="1"/>
  <c r="L17" i="109"/>
  <c r="L38" i="109" s="1"/>
  <c r="K17" i="109"/>
  <c r="K38" i="109" s="1"/>
  <c r="J17" i="109"/>
  <c r="J38" i="109" s="1"/>
  <c r="I17" i="109"/>
  <c r="I38" i="109" s="1"/>
  <c r="H17" i="109"/>
  <c r="H38" i="109" s="1"/>
  <c r="G17" i="109"/>
  <c r="G38" i="109" s="1"/>
  <c r="G40" i="109" s="1"/>
  <c r="H39" i="109" s="1"/>
  <c r="H40" i="109" s="1"/>
  <c r="I39" i="109" s="1"/>
  <c r="I40" i="109" s="1"/>
  <c r="F17" i="109"/>
  <c r="F38" i="109" s="1"/>
  <c r="F40" i="109" s="1"/>
  <c r="E17" i="109"/>
  <c r="E38" i="109" s="1"/>
  <c r="E40" i="109" s="1"/>
  <c r="D17" i="109"/>
  <c r="D38" i="109" s="1"/>
  <c r="D40" i="109" s="1"/>
  <c r="C17" i="109"/>
  <c r="C38" i="109" s="1"/>
  <c r="C40" i="109" s="1"/>
  <c r="AA17" i="110"/>
  <c r="AA38" i="110" s="1"/>
  <c r="AA40" i="110" s="1"/>
  <c r="Y17" i="110"/>
  <c r="Y38" i="110" s="1"/>
  <c r="Y40" i="110" s="1"/>
  <c r="X17" i="110"/>
  <c r="W17" i="110"/>
  <c r="W38" i="110" s="1"/>
  <c r="V17" i="110"/>
  <c r="V38" i="110" s="1"/>
  <c r="U17" i="110"/>
  <c r="U38" i="110" s="1"/>
  <c r="T17" i="110"/>
  <c r="T38" i="110" s="1"/>
  <c r="S17" i="110"/>
  <c r="S38" i="110" s="1"/>
  <c r="R17" i="110"/>
  <c r="R38" i="110" s="1"/>
  <c r="Q17" i="110"/>
  <c r="Q38" i="110" s="1"/>
  <c r="P17" i="110"/>
  <c r="P38" i="110" s="1"/>
  <c r="O17" i="110"/>
  <c r="O38" i="110" s="1"/>
  <c r="N17" i="110"/>
  <c r="N38" i="110" s="1"/>
  <c r="M17" i="110"/>
  <c r="M38" i="110" s="1"/>
  <c r="L17" i="110"/>
  <c r="L38" i="110" s="1"/>
  <c r="K17" i="110"/>
  <c r="K38" i="110" s="1"/>
  <c r="J17" i="110"/>
  <c r="J38" i="110" s="1"/>
  <c r="I17" i="110"/>
  <c r="I38" i="110" s="1"/>
  <c r="H17" i="110"/>
  <c r="H38" i="110" s="1"/>
  <c r="G17" i="110"/>
  <c r="G38" i="110" s="1"/>
  <c r="G40" i="110" s="1"/>
  <c r="H39" i="110" s="1"/>
  <c r="H40" i="110" s="1"/>
  <c r="I39" i="110" s="1"/>
  <c r="I40" i="110" s="1"/>
  <c r="F17" i="110"/>
  <c r="F38" i="110" s="1"/>
  <c r="F40" i="110" s="1"/>
  <c r="E17" i="110"/>
  <c r="E38" i="110" s="1"/>
  <c r="E40" i="110" s="1"/>
  <c r="D17" i="110"/>
  <c r="D38" i="110" s="1"/>
  <c r="D40" i="110" s="1"/>
  <c r="C17" i="110"/>
  <c r="C38" i="110" s="1"/>
  <c r="C40" i="110" s="1"/>
  <c r="AA17" i="111"/>
  <c r="AA38" i="111" s="1"/>
  <c r="AA40" i="111" s="1"/>
  <c r="Y17" i="111"/>
  <c r="Y38" i="111" s="1"/>
  <c r="Y40" i="111" s="1"/>
  <c r="X17" i="111"/>
  <c r="W17" i="111"/>
  <c r="W38" i="111" s="1"/>
  <c r="V17" i="111"/>
  <c r="V38" i="111" s="1"/>
  <c r="U17" i="111"/>
  <c r="U38" i="111" s="1"/>
  <c r="T17" i="111"/>
  <c r="T38" i="111" s="1"/>
  <c r="S17" i="111"/>
  <c r="S38" i="111" s="1"/>
  <c r="R17" i="111"/>
  <c r="R38" i="111" s="1"/>
  <c r="Q17" i="111"/>
  <c r="Q38" i="111" s="1"/>
  <c r="P17" i="111"/>
  <c r="P38" i="111" s="1"/>
  <c r="O17" i="111"/>
  <c r="O38" i="111" s="1"/>
  <c r="N17" i="111"/>
  <c r="N38" i="111" s="1"/>
  <c r="M17" i="111"/>
  <c r="M38" i="111" s="1"/>
  <c r="L17" i="111"/>
  <c r="L38" i="111" s="1"/>
  <c r="K17" i="111"/>
  <c r="K38" i="111" s="1"/>
  <c r="J17" i="111"/>
  <c r="J38" i="111" s="1"/>
  <c r="I17" i="111"/>
  <c r="I38" i="111" s="1"/>
  <c r="H17" i="111"/>
  <c r="H38" i="111" s="1"/>
  <c r="G17" i="111"/>
  <c r="G38" i="111" s="1"/>
  <c r="G40" i="111" s="1"/>
  <c r="H39" i="111" s="1"/>
  <c r="H40" i="111" s="1"/>
  <c r="I39" i="111" s="1"/>
  <c r="I40" i="111" s="1"/>
  <c r="J40" i="111" s="1"/>
  <c r="F17" i="111"/>
  <c r="F38" i="111" s="1"/>
  <c r="F40" i="111" s="1"/>
  <c r="E17" i="111"/>
  <c r="E38" i="111" s="1"/>
  <c r="E40" i="111" s="1"/>
  <c r="D17" i="111"/>
  <c r="D38" i="111" s="1"/>
  <c r="D40" i="111" s="1"/>
  <c r="C17" i="111"/>
  <c r="C38" i="111" s="1"/>
  <c r="C40" i="111" s="1"/>
  <c r="AA17" i="112"/>
  <c r="AA38" i="112" s="1"/>
  <c r="AA40" i="112" s="1"/>
  <c r="Y17" i="112"/>
  <c r="Y38" i="112" s="1"/>
  <c r="Y40" i="112" s="1"/>
  <c r="X17" i="112"/>
  <c r="W17" i="112"/>
  <c r="W38" i="112" s="1"/>
  <c r="V17" i="112"/>
  <c r="V38" i="112" s="1"/>
  <c r="U17" i="112"/>
  <c r="U38" i="112" s="1"/>
  <c r="T17" i="112"/>
  <c r="T38" i="112" s="1"/>
  <c r="S17" i="112"/>
  <c r="S38" i="112" s="1"/>
  <c r="R17" i="112"/>
  <c r="R38" i="112" s="1"/>
  <c r="Q17" i="112"/>
  <c r="Q38" i="112" s="1"/>
  <c r="P17" i="112"/>
  <c r="P38" i="112" s="1"/>
  <c r="O17" i="112"/>
  <c r="O38" i="112" s="1"/>
  <c r="N17" i="112"/>
  <c r="N38" i="112" s="1"/>
  <c r="M17" i="112"/>
  <c r="M38" i="112" s="1"/>
  <c r="L17" i="112"/>
  <c r="L38" i="112" s="1"/>
  <c r="K17" i="112"/>
  <c r="K38" i="112" s="1"/>
  <c r="J17" i="112"/>
  <c r="J38" i="112" s="1"/>
  <c r="I17" i="112"/>
  <c r="I38" i="112" s="1"/>
  <c r="H17" i="112"/>
  <c r="H38" i="112" s="1"/>
  <c r="G17" i="112"/>
  <c r="G38" i="112" s="1"/>
  <c r="G40" i="112" s="1"/>
  <c r="H39" i="112" s="1"/>
  <c r="H40" i="112" s="1"/>
  <c r="I39" i="112" s="1"/>
  <c r="I40" i="112" s="1"/>
  <c r="F17" i="112"/>
  <c r="F38" i="112" s="1"/>
  <c r="F40" i="112" s="1"/>
  <c r="E17" i="112"/>
  <c r="E38" i="112" s="1"/>
  <c r="E40" i="112" s="1"/>
  <c r="D17" i="112"/>
  <c r="D38" i="112" s="1"/>
  <c r="D40" i="112" s="1"/>
  <c r="C17" i="112"/>
  <c r="C38" i="112" s="1"/>
  <c r="C40" i="112" s="1"/>
  <c r="AA17" i="113"/>
  <c r="AA38" i="113" s="1"/>
  <c r="AA40" i="113" s="1"/>
  <c r="Y17" i="113"/>
  <c r="Y38" i="113" s="1"/>
  <c r="Y40" i="113" s="1"/>
  <c r="X17" i="113"/>
  <c r="W17" i="113"/>
  <c r="W38" i="113" s="1"/>
  <c r="V17" i="113"/>
  <c r="V38" i="113" s="1"/>
  <c r="U17" i="113"/>
  <c r="U38" i="113" s="1"/>
  <c r="T17" i="113"/>
  <c r="T38" i="113" s="1"/>
  <c r="S17" i="113"/>
  <c r="S38" i="113" s="1"/>
  <c r="R17" i="113"/>
  <c r="R38" i="113" s="1"/>
  <c r="Q17" i="113"/>
  <c r="Q38" i="113" s="1"/>
  <c r="P17" i="113"/>
  <c r="P38" i="113" s="1"/>
  <c r="O17" i="113"/>
  <c r="O38" i="113" s="1"/>
  <c r="N17" i="113"/>
  <c r="N38" i="113" s="1"/>
  <c r="M17" i="113"/>
  <c r="M38" i="113" s="1"/>
  <c r="L17" i="113"/>
  <c r="L38" i="113" s="1"/>
  <c r="K17" i="113"/>
  <c r="K38" i="113" s="1"/>
  <c r="J17" i="113"/>
  <c r="J38" i="113" s="1"/>
  <c r="I17" i="113"/>
  <c r="I38" i="113" s="1"/>
  <c r="H17" i="113"/>
  <c r="H38" i="113" s="1"/>
  <c r="G17" i="113"/>
  <c r="G38" i="113" s="1"/>
  <c r="G40" i="113" s="1"/>
  <c r="H39" i="113" s="1"/>
  <c r="H40" i="113" s="1"/>
  <c r="I39" i="113" s="1"/>
  <c r="I40" i="113" s="1"/>
  <c r="F17" i="113"/>
  <c r="F38" i="113" s="1"/>
  <c r="F40" i="113" s="1"/>
  <c r="E17" i="113"/>
  <c r="E38" i="113" s="1"/>
  <c r="E40" i="113" s="1"/>
  <c r="D17" i="113"/>
  <c r="D38" i="113" s="1"/>
  <c r="D40" i="113" s="1"/>
  <c r="C17" i="113"/>
  <c r="C38" i="113" s="1"/>
  <c r="C40" i="113" s="1"/>
  <c r="AA17" i="114"/>
  <c r="AA38" i="114" s="1"/>
  <c r="AA40" i="114" s="1"/>
  <c r="Y17" i="114"/>
  <c r="Y38" i="114" s="1"/>
  <c r="Y40" i="114" s="1"/>
  <c r="X17" i="114"/>
  <c r="W17" i="114"/>
  <c r="W38" i="114" s="1"/>
  <c r="V17" i="114"/>
  <c r="V38" i="114" s="1"/>
  <c r="U17" i="114"/>
  <c r="U38" i="114" s="1"/>
  <c r="T17" i="114"/>
  <c r="T38" i="114" s="1"/>
  <c r="S17" i="114"/>
  <c r="S38" i="114" s="1"/>
  <c r="R17" i="114"/>
  <c r="R38" i="114" s="1"/>
  <c r="Q17" i="114"/>
  <c r="Q38" i="114" s="1"/>
  <c r="P17" i="114"/>
  <c r="P38" i="114" s="1"/>
  <c r="O17" i="114"/>
  <c r="O38" i="114" s="1"/>
  <c r="N17" i="114"/>
  <c r="N38" i="114" s="1"/>
  <c r="M17" i="114"/>
  <c r="M38" i="114" s="1"/>
  <c r="L17" i="114"/>
  <c r="L38" i="114" s="1"/>
  <c r="K17" i="114"/>
  <c r="K38" i="114" s="1"/>
  <c r="J17" i="114"/>
  <c r="J38" i="114" s="1"/>
  <c r="I17" i="114"/>
  <c r="I38" i="114" s="1"/>
  <c r="H17" i="114"/>
  <c r="H38" i="114" s="1"/>
  <c r="G17" i="114"/>
  <c r="G38" i="114" s="1"/>
  <c r="G40" i="114" s="1"/>
  <c r="H39" i="114" s="1"/>
  <c r="H40" i="114" s="1"/>
  <c r="I39" i="114" s="1"/>
  <c r="I40" i="114" s="1"/>
  <c r="F17" i="114"/>
  <c r="F38" i="114" s="1"/>
  <c r="F40" i="114" s="1"/>
  <c r="E17" i="114"/>
  <c r="E38" i="114" s="1"/>
  <c r="E40" i="114" s="1"/>
  <c r="D17" i="114"/>
  <c r="D38" i="114" s="1"/>
  <c r="D40" i="114" s="1"/>
  <c r="C17" i="114"/>
  <c r="C38" i="114" s="1"/>
  <c r="C40" i="114" s="1"/>
  <c r="AA17" i="115"/>
  <c r="AA38" i="115" s="1"/>
  <c r="AA40" i="115" s="1"/>
  <c r="Y17" i="115"/>
  <c r="Y38" i="115" s="1"/>
  <c r="Y40" i="115" s="1"/>
  <c r="X17" i="115"/>
  <c r="W17" i="115"/>
  <c r="W38" i="115" s="1"/>
  <c r="V17" i="115"/>
  <c r="V38" i="115" s="1"/>
  <c r="U17" i="115"/>
  <c r="U38" i="115" s="1"/>
  <c r="T17" i="115"/>
  <c r="T38" i="115" s="1"/>
  <c r="S17" i="115"/>
  <c r="S38" i="115" s="1"/>
  <c r="R17" i="115"/>
  <c r="R38" i="115" s="1"/>
  <c r="Q17" i="115"/>
  <c r="Q38" i="115" s="1"/>
  <c r="P17" i="115"/>
  <c r="P38" i="115" s="1"/>
  <c r="O17" i="115"/>
  <c r="O38" i="115" s="1"/>
  <c r="N17" i="115"/>
  <c r="N38" i="115" s="1"/>
  <c r="M17" i="115"/>
  <c r="M38" i="115" s="1"/>
  <c r="L17" i="115"/>
  <c r="L38" i="115" s="1"/>
  <c r="K17" i="115"/>
  <c r="K38" i="115" s="1"/>
  <c r="J17" i="115"/>
  <c r="J38" i="115" s="1"/>
  <c r="I17" i="115"/>
  <c r="I38" i="115" s="1"/>
  <c r="H17" i="115"/>
  <c r="H38" i="115" s="1"/>
  <c r="G17" i="115"/>
  <c r="G38" i="115" s="1"/>
  <c r="G40" i="115" s="1"/>
  <c r="H39" i="115" s="1"/>
  <c r="H40" i="115" s="1"/>
  <c r="I39" i="115" s="1"/>
  <c r="I40" i="115" s="1"/>
  <c r="J40" i="115" s="1"/>
  <c r="F17" i="115"/>
  <c r="F38" i="115" s="1"/>
  <c r="F40" i="115" s="1"/>
  <c r="E17" i="115"/>
  <c r="E38" i="115" s="1"/>
  <c r="E40" i="115" s="1"/>
  <c r="D17" i="115"/>
  <c r="D38" i="115" s="1"/>
  <c r="D40" i="115" s="1"/>
  <c r="C17" i="115"/>
  <c r="C38" i="115" s="1"/>
  <c r="C40" i="115" s="1"/>
  <c r="AA17" i="116"/>
  <c r="AA38" i="116" s="1"/>
  <c r="AA40" i="116" s="1"/>
  <c r="Y17" i="116"/>
  <c r="Y38" i="116" s="1"/>
  <c r="Y40" i="116" s="1"/>
  <c r="X17" i="116"/>
  <c r="W17" i="116"/>
  <c r="W38" i="116" s="1"/>
  <c r="V17" i="116"/>
  <c r="V38" i="116" s="1"/>
  <c r="U17" i="116"/>
  <c r="U38" i="116" s="1"/>
  <c r="T17" i="116"/>
  <c r="T38" i="116" s="1"/>
  <c r="S17" i="116"/>
  <c r="S38" i="116" s="1"/>
  <c r="R17" i="116"/>
  <c r="R38" i="116" s="1"/>
  <c r="Q17" i="116"/>
  <c r="Q38" i="116" s="1"/>
  <c r="P17" i="116"/>
  <c r="P38" i="116" s="1"/>
  <c r="O17" i="116"/>
  <c r="O38" i="116" s="1"/>
  <c r="N17" i="116"/>
  <c r="N38" i="116" s="1"/>
  <c r="M17" i="116"/>
  <c r="M38" i="116" s="1"/>
  <c r="L17" i="116"/>
  <c r="L38" i="116" s="1"/>
  <c r="K17" i="116"/>
  <c r="K38" i="116" s="1"/>
  <c r="J17" i="116"/>
  <c r="J38" i="116" s="1"/>
  <c r="I17" i="116"/>
  <c r="I38" i="116" s="1"/>
  <c r="H17" i="116"/>
  <c r="H38" i="116" s="1"/>
  <c r="G17" i="116"/>
  <c r="G38" i="116" s="1"/>
  <c r="G40" i="116" s="1"/>
  <c r="H39" i="116" s="1"/>
  <c r="H40" i="116" s="1"/>
  <c r="I39" i="116" s="1"/>
  <c r="I40" i="116" s="1"/>
  <c r="F17" i="116"/>
  <c r="F38" i="116" s="1"/>
  <c r="F40" i="116" s="1"/>
  <c r="E17" i="116"/>
  <c r="E38" i="116" s="1"/>
  <c r="E40" i="116" s="1"/>
  <c r="D17" i="116"/>
  <c r="D38" i="116" s="1"/>
  <c r="D40" i="116" s="1"/>
  <c r="C17" i="116"/>
  <c r="C38" i="116" s="1"/>
  <c r="C40" i="116" s="1"/>
  <c r="AA17" i="117"/>
  <c r="AA38" i="117" s="1"/>
  <c r="AA40" i="117" s="1"/>
  <c r="Y17" i="117"/>
  <c r="Y38" i="117" s="1"/>
  <c r="Y40" i="117" s="1"/>
  <c r="X17" i="117"/>
  <c r="W17" i="117"/>
  <c r="W38" i="117" s="1"/>
  <c r="V17" i="117"/>
  <c r="V38" i="117" s="1"/>
  <c r="U17" i="117"/>
  <c r="U38" i="117" s="1"/>
  <c r="T17" i="117"/>
  <c r="T38" i="117" s="1"/>
  <c r="S17" i="117"/>
  <c r="S38" i="117" s="1"/>
  <c r="R17" i="117"/>
  <c r="R38" i="117" s="1"/>
  <c r="Q17" i="117"/>
  <c r="Q38" i="117" s="1"/>
  <c r="P17" i="117"/>
  <c r="P38" i="117" s="1"/>
  <c r="O17" i="117"/>
  <c r="O38" i="117" s="1"/>
  <c r="N17" i="117"/>
  <c r="N38" i="117" s="1"/>
  <c r="M17" i="117"/>
  <c r="M38" i="117" s="1"/>
  <c r="L17" i="117"/>
  <c r="L38" i="117" s="1"/>
  <c r="K17" i="117"/>
  <c r="K38" i="117" s="1"/>
  <c r="J17" i="117"/>
  <c r="J38" i="117" s="1"/>
  <c r="I17" i="117"/>
  <c r="I38" i="117" s="1"/>
  <c r="H17" i="117"/>
  <c r="H38" i="117" s="1"/>
  <c r="G17" i="117"/>
  <c r="G38" i="117" s="1"/>
  <c r="G40" i="117" s="1"/>
  <c r="H39" i="117" s="1"/>
  <c r="H40" i="117" s="1"/>
  <c r="I39" i="117" s="1"/>
  <c r="I40" i="117" s="1"/>
  <c r="F17" i="117"/>
  <c r="F38" i="117" s="1"/>
  <c r="F40" i="117" s="1"/>
  <c r="E17" i="117"/>
  <c r="E38" i="117" s="1"/>
  <c r="E40" i="117" s="1"/>
  <c r="D17" i="117"/>
  <c r="D38" i="117" s="1"/>
  <c r="D40" i="117" s="1"/>
  <c r="C17" i="117"/>
  <c r="C38" i="117" s="1"/>
  <c r="C40" i="117" s="1"/>
  <c r="AA17" i="118"/>
  <c r="AA38" i="118" s="1"/>
  <c r="AA40" i="118" s="1"/>
  <c r="Y17" i="118"/>
  <c r="Y38" i="118" s="1"/>
  <c r="Y40" i="118" s="1"/>
  <c r="X17" i="118"/>
  <c r="W17" i="118"/>
  <c r="W38" i="118" s="1"/>
  <c r="V17" i="118"/>
  <c r="V38" i="118" s="1"/>
  <c r="U17" i="118"/>
  <c r="U38" i="118" s="1"/>
  <c r="T17" i="118"/>
  <c r="T38" i="118" s="1"/>
  <c r="S17" i="118"/>
  <c r="S38" i="118" s="1"/>
  <c r="R17" i="118"/>
  <c r="R38" i="118" s="1"/>
  <c r="Q17" i="118"/>
  <c r="Q38" i="118" s="1"/>
  <c r="P17" i="118"/>
  <c r="P38" i="118" s="1"/>
  <c r="O17" i="118"/>
  <c r="O38" i="118" s="1"/>
  <c r="N17" i="118"/>
  <c r="N38" i="118" s="1"/>
  <c r="M17" i="118"/>
  <c r="M38" i="118" s="1"/>
  <c r="L17" i="118"/>
  <c r="L38" i="118" s="1"/>
  <c r="K17" i="118"/>
  <c r="K38" i="118" s="1"/>
  <c r="J17" i="118"/>
  <c r="J38" i="118" s="1"/>
  <c r="I17" i="118"/>
  <c r="I38" i="118" s="1"/>
  <c r="H17" i="118"/>
  <c r="H38" i="118" s="1"/>
  <c r="G17" i="118"/>
  <c r="G38" i="118" s="1"/>
  <c r="G40" i="118" s="1"/>
  <c r="H39" i="118" s="1"/>
  <c r="H40" i="118" s="1"/>
  <c r="I39" i="118" s="1"/>
  <c r="I40" i="118" s="1"/>
  <c r="J40" i="118" s="1"/>
  <c r="F17" i="118"/>
  <c r="F38" i="118" s="1"/>
  <c r="F40" i="118" s="1"/>
  <c r="E17" i="118"/>
  <c r="E38" i="118" s="1"/>
  <c r="E40" i="118" s="1"/>
  <c r="D17" i="118"/>
  <c r="D38" i="118" s="1"/>
  <c r="D40" i="118" s="1"/>
  <c r="C17" i="118"/>
  <c r="C38" i="118" s="1"/>
  <c r="C40" i="118" s="1"/>
  <c r="AA17" i="119"/>
  <c r="AA38" i="119" s="1"/>
  <c r="AA40" i="119" s="1"/>
  <c r="Y17" i="119"/>
  <c r="Y38" i="119" s="1"/>
  <c r="Y40" i="119" s="1"/>
  <c r="X17" i="119"/>
  <c r="W17" i="119"/>
  <c r="W38" i="119" s="1"/>
  <c r="V17" i="119"/>
  <c r="V38" i="119" s="1"/>
  <c r="U17" i="119"/>
  <c r="U38" i="119" s="1"/>
  <c r="T17" i="119"/>
  <c r="T38" i="119" s="1"/>
  <c r="S17" i="119"/>
  <c r="S38" i="119" s="1"/>
  <c r="R17" i="119"/>
  <c r="R38" i="119" s="1"/>
  <c r="Q17" i="119"/>
  <c r="Q38" i="119" s="1"/>
  <c r="P17" i="119"/>
  <c r="P38" i="119" s="1"/>
  <c r="O17" i="119"/>
  <c r="O38" i="119" s="1"/>
  <c r="N17" i="119"/>
  <c r="N38" i="119" s="1"/>
  <c r="M17" i="119"/>
  <c r="M38" i="119" s="1"/>
  <c r="L17" i="119"/>
  <c r="L38" i="119" s="1"/>
  <c r="K17" i="119"/>
  <c r="K38" i="119" s="1"/>
  <c r="J17" i="119"/>
  <c r="J38" i="119" s="1"/>
  <c r="I17" i="119"/>
  <c r="I38" i="119" s="1"/>
  <c r="H17" i="119"/>
  <c r="H38" i="119" s="1"/>
  <c r="G17" i="119"/>
  <c r="G38" i="119" s="1"/>
  <c r="G40" i="119" s="1"/>
  <c r="H39" i="119" s="1"/>
  <c r="H40" i="119" s="1"/>
  <c r="I39" i="119" s="1"/>
  <c r="I40" i="119" s="1"/>
  <c r="F17" i="119"/>
  <c r="F38" i="119" s="1"/>
  <c r="F40" i="119" s="1"/>
  <c r="E17" i="119"/>
  <c r="E38" i="119" s="1"/>
  <c r="E40" i="119" s="1"/>
  <c r="D17" i="119"/>
  <c r="D38" i="119" s="1"/>
  <c r="D40" i="119" s="1"/>
  <c r="C17" i="119"/>
  <c r="C38" i="119" s="1"/>
  <c r="C40" i="119" s="1"/>
  <c r="AA17" i="120"/>
  <c r="AA38" i="120" s="1"/>
  <c r="AA40" i="120" s="1"/>
  <c r="Y17" i="120"/>
  <c r="Y38" i="120" s="1"/>
  <c r="Y40" i="120" s="1"/>
  <c r="X17" i="120"/>
  <c r="W17" i="120"/>
  <c r="W38" i="120" s="1"/>
  <c r="V17" i="120"/>
  <c r="V38" i="120" s="1"/>
  <c r="U17" i="120"/>
  <c r="U38" i="120" s="1"/>
  <c r="T17" i="120"/>
  <c r="T38" i="120" s="1"/>
  <c r="S17" i="120"/>
  <c r="S38" i="120" s="1"/>
  <c r="R17" i="120"/>
  <c r="R38" i="120" s="1"/>
  <c r="Q17" i="120"/>
  <c r="Q38" i="120" s="1"/>
  <c r="P17" i="120"/>
  <c r="P38" i="120" s="1"/>
  <c r="O17" i="120"/>
  <c r="O38" i="120" s="1"/>
  <c r="N17" i="120"/>
  <c r="N38" i="120" s="1"/>
  <c r="M17" i="120"/>
  <c r="M38" i="120" s="1"/>
  <c r="L17" i="120"/>
  <c r="L38" i="120" s="1"/>
  <c r="K17" i="120"/>
  <c r="K38" i="120" s="1"/>
  <c r="J17" i="120"/>
  <c r="J38" i="120" s="1"/>
  <c r="I17" i="120"/>
  <c r="I38" i="120" s="1"/>
  <c r="H17" i="120"/>
  <c r="H38" i="120" s="1"/>
  <c r="G17" i="120"/>
  <c r="G38" i="120" s="1"/>
  <c r="G40" i="120" s="1"/>
  <c r="H39" i="120" s="1"/>
  <c r="H40" i="120" s="1"/>
  <c r="I39" i="120" s="1"/>
  <c r="I40" i="120" s="1"/>
  <c r="F17" i="120"/>
  <c r="F38" i="120" s="1"/>
  <c r="F40" i="120" s="1"/>
  <c r="E17" i="120"/>
  <c r="E38" i="120" s="1"/>
  <c r="E40" i="120" s="1"/>
  <c r="D17" i="120"/>
  <c r="D38" i="120" s="1"/>
  <c r="D40" i="120" s="1"/>
  <c r="C17" i="120"/>
  <c r="C38" i="120" s="1"/>
  <c r="C40" i="120" s="1"/>
  <c r="AA17" i="121"/>
  <c r="AA38" i="121" s="1"/>
  <c r="AA40" i="121" s="1"/>
  <c r="Y17" i="121"/>
  <c r="Y38" i="121" s="1"/>
  <c r="Y40" i="121" s="1"/>
  <c r="X17" i="121"/>
  <c r="W17" i="121"/>
  <c r="W38" i="121" s="1"/>
  <c r="V17" i="121"/>
  <c r="V38" i="121" s="1"/>
  <c r="U17" i="121"/>
  <c r="U38" i="121" s="1"/>
  <c r="T17" i="121"/>
  <c r="T38" i="121" s="1"/>
  <c r="S17" i="121"/>
  <c r="S38" i="121" s="1"/>
  <c r="R17" i="121"/>
  <c r="R38" i="121" s="1"/>
  <c r="Q17" i="121"/>
  <c r="Q38" i="121" s="1"/>
  <c r="P17" i="121"/>
  <c r="P38" i="121" s="1"/>
  <c r="O17" i="121"/>
  <c r="O38" i="121" s="1"/>
  <c r="N17" i="121"/>
  <c r="N38" i="121" s="1"/>
  <c r="M17" i="121"/>
  <c r="M38" i="121" s="1"/>
  <c r="L17" i="121"/>
  <c r="L38" i="121" s="1"/>
  <c r="K17" i="121"/>
  <c r="K38" i="121" s="1"/>
  <c r="J17" i="121"/>
  <c r="J38" i="121" s="1"/>
  <c r="I17" i="121"/>
  <c r="I38" i="121" s="1"/>
  <c r="H17" i="121"/>
  <c r="H38" i="121" s="1"/>
  <c r="G17" i="121"/>
  <c r="G38" i="121" s="1"/>
  <c r="G40" i="121" s="1"/>
  <c r="H39" i="121" s="1"/>
  <c r="H40" i="121" s="1"/>
  <c r="I39" i="121" s="1"/>
  <c r="I40" i="121" s="1"/>
  <c r="F17" i="121"/>
  <c r="F38" i="121" s="1"/>
  <c r="F40" i="121" s="1"/>
  <c r="E17" i="121"/>
  <c r="E38" i="121" s="1"/>
  <c r="E40" i="121" s="1"/>
  <c r="D17" i="121"/>
  <c r="D38" i="121" s="1"/>
  <c r="D40" i="121" s="1"/>
  <c r="C17" i="121"/>
  <c r="C38" i="121" s="1"/>
  <c r="C40" i="121" s="1"/>
  <c r="AA17" i="122"/>
  <c r="AA38" i="122" s="1"/>
  <c r="AA40" i="122" s="1"/>
  <c r="Y17" i="122"/>
  <c r="Y38" i="122" s="1"/>
  <c r="Y40" i="122" s="1"/>
  <c r="X17" i="122"/>
  <c r="W17" i="122"/>
  <c r="W38" i="122" s="1"/>
  <c r="V17" i="122"/>
  <c r="V38" i="122" s="1"/>
  <c r="U17" i="122"/>
  <c r="U38" i="122" s="1"/>
  <c r="T17" i="122"/>
  <c r="T38" i="122" s="1"/>
  <c r="S17" i="122"/>
  <c r="S38" i="122" s="1"/>
  <c r="R17" i="122"/>
  <c r="R38" i="122" s="1"/>
  <c r="Q17" i="122"/>
  <c r="Q38" i="122" s="1"/>
  <c r="P17" i="122"/>
  <c r="P38" i="122" s="1"/>
  <c r="O17" i="122"/>
  <c r="O38" i="122" s="1"/>
  <c r="N17" i="122"/>
  <c r="N38" i="122" s="1"/>
  <c r="M17" i="122"/>
  <c r="M38" i="122" s="1"/>
  <c r="L17" i="122"/>
  <c r="L38" i="122" s="1"/>
  <c r="K17" i="122"/>
  <c r="K38" i="122" s="1"/>
  <c r="J17" i="122"/>
  <c r="J38" i="122" s="1"/>
  <c r="I17" i="122"/>
  <c r="I38" i="122" s="1"/>
  <c r="H17" i="122"/>
  <c r="H38" i="122" s="1"/>
  <c r="G17" i="122"/>
  <c r="G38" i="122" s="1"/>
  <c r="G40" i="122" s="1"/>
  <c r="H39" i="122" s="1"/>
  <c r="H40" i="122" s="1"/>
  <c r="I39" i="122" s="1"/>
  <c r="I40" i="122" s="1"/>
  <c r="J40" i="122" s="1"/>
  <c r="F17" i="122"/>
  <c r="F38" i="122" s="1"/>
  <c r="F40" i="122" s="1"/>
  <c r="E17" i="122"/>
  <c r="E38" i="122" s="1"/>
  <c r="E40" i="122" s="1"/>
  <c r="D17" i="122"/>
  <c r="D38" i="122" s="1"/>
  <c r="D40" i="122" s="1"/>
  <c r="C17" i="122"/>
  <c r="C38" i="122" s="1"/>
  <c r="C40" i="122" s="1"/>
  <c r="AA17" i="123"/>
  <c r="AA38" i="123" s="1"/>
  <c r="AA40" i="123" s="1"/>
  <c r="Y17" i="123"/>
  <c r="Y38" i="123" s="1"/>
  <c r="Y40" i="123" s="1"/>
  <c r="X17" i="123"/>
  <c r="X38" i="123" s="1"/>
  <c r="W17" i="123"/>
  <c r="W38" i="123" s="1"/>
  <c r="V17" i="123"/>
  <c r="V38" i="123" s="1"/>
  <c r="U17" i="123"/>
  <c r="U38" i="123" s="1"/>
  <c r="T17" i="123"/>
  <c r="T38" i="123" s="1"/>
  <c r="S17" i="123"/>
  <c r="S38" i="123" s="1"/>
  <c r="R17" i="123"/>
  <c r="R38" i="123" s="1"/>
  <c r="Q17" i="123"/>
  <c r="Q38" i="123" s="1"/>
  <c r="P17" i="123"/>
  <c r="P38" i="123" s="1"/>
  <c r="O17" i="123"/>
  <c r="O38" i="123" s="1"/>
  <c r="N17" i="123"/>
  <c r="N38" i="123" s="1"/>
  <c r="M17" i="123"/>
  <c r="M38" i="123" s="1"/>
  <c r="L17" i="123"/>
  <c r="L38" i="123" s="1"/>
  <c r="K17" i="123"/>
  <c r="K38" i="123" s="1"/>
  <c r="J17" i="123"/>
  <c r="J38" i="123" s="1"/>
  <c r="I17" i="123"/>
  <c r="I38" i="123" s="1"/>
  <c r="H17" i="123"/>
  <c r="H38" i="123" s="1"/>
  <c r="G17" i="123"/>
  <c r="G38" i="123" s="1"/>
  <c r="G40" i="123" s="1"/>
  <c r="H39" i="123" s="1"/>
  <c r="F17" i="123"/>
  <c r="F38" i="123" s="1"/>
  <c r="F40" i="123" s="1"/>
  <c r="E17" i="123"/>
  <c r="E38" i="123" s="1"/>
  <c r="E40" i="123" s="1"/>
  <c r="D17" i="123"/>
  <c r="D38" i="123" s="1"/>
  <c r="D40" i="123" s="1"/>
  <c r="C17" i="123"/>
  <c r="C38" i="123" s="1"/>
  <c r="C40" i="123" s="1"/>
  <c r="AA17" i="124"/>
  <c r="AA38" i="124" s="1"/>
  <c r="AA40" i="124" s="1"/>
  <c r="Y17" i="124"/>
  <c r="Y38" i="124" s="1"/>
  <c r="Y40" i="124" s="1"/>
  <c r="X17" i="124"/>
  <c r="W17" i="124"/>
  <c r="W38" i="124" s="1"/>
  <c r="V17" i="124"/>
  <c r="V38" i="124" s="1"/>
  <c r="U17" i="124"/>
  <c r="U38" i="124" s="1"/>
  <c r="T17" i="124"/>
  <c r="T38" i="124" s="1"/>
  <c r="S17" i="124"/>
  <c r="S38" i="124" s="1"/>
  <c r="R17" i="124"/>
  <c r="R38" i="124" s="1"/>
  <c r="Q17" i="124"/>
  <c r="Q38" i="124" s="1"/>
  <c r="P17" i="124"/>
  <c r="P38" i="124" s="1"/>
  <c r="O17" i="124"/>
  <c r="O38" i="124" s="1"/>
  <c r="N17" i="124"/>
  <c r="N38" i="124" s="1"/>
  <c r="M17" i="124"/>
  <c r="M38" i="124" s="1"/>
  <c r="L17" i="124"/>
  <c r="L38" i="124" s="1"/>
  <c r="K17" i="124"/>
  <c r="K38" i="124" s="1"/>
  <c r="J17" i="124"/>
  <c r="J38" i="124" s="1"/>
  <c r="I17" i="124"/>
  <c r="I38" i="124" s="1"/>
  <c r="H17" i="124"/>
  <c r="H38" i="124" s="1"/>
  <c r="G17" i="124"/>
  <c r="G38" i="124" s="1"/>
  <c r="G40" i="124" s="1"/>
  <c r="H39" i="124" s="1"/>
  <c r="F17" i="124"/>
  <c r="F38" i="124" s="1"/>
  <c r="F40" i="124" s="1"/>
  <c r="E17" i="124"/>
  <c r="E38" i="124" s="1"/>
  <c r="E40" i="124" s="1"/>
  <c r="D17" i="124"/>
  <c r="D38" i="124" s="1"/>
  <c r="D40" i="124" s="1"/>
  <c r="C17" i="124"/>
  <c r="C38" i="124" s="1"/>
  <c r="C40" i="124" s="1"/>
  <c r="AA17" i="125"/>
  <c r="AA38" i="125" s="1"/>
  <c r="AA40" i="125" s="1"/>
  <c r="Y17" i="125"/>
  <c r="Y38" i="125" s="1"/>
  <c r="Y40" i="125" s="1"/>
  <c r="X17" i="125"/>
  <c r="W17" i="125"/>
  <c r="W38" i="125" s="1"/>
  <c r="V17" i="125"/>
  <c r="V38" i="125" s="1"/>
  <c r="U17" i="125"/>
  <c r="U38" i="125" s="1"/>
  <c r="T17" i="125"/>
  <c r="T38" i="125" s="1"/>
  <c r="S17" i="125"/>
  <c r="S38" i="125" s="1"/>
  <c r="R17" i="125"/>
  <c r="R38" i="125" s="1"/>
  <c r="Q17" i="125"/>
  <c r="Q38" i="125" s="1"/>
  <c r="P17" i="125"/>
  <c r="P38" i="125" s="1"/>
  <c r="O17" i="125"/>
  <c r="O38" i="125" s="1"/>
  <c r="N17" i="125"/>
  <c r="N38" i="125" s="1"/>
  <c r="M17" i="125"/>
  <c r="M38" i="125" s="1"/>
  <c r="L17" i="125"/>
  <c r="L38" i="125" s="1"/>
  <c r="K17" i="125"/>
  <c r="K38" i="125" s="1"/>
  <c r="J17" i="125"/>
  <c r="J38" i="125" s="1"/>
  <c r="I17" i="125"/>
  <c r="I38" i="125" s="1"/>
  <c r="H17" i="125"/>
  <c r="H38" i="125" s="1"/>
  <c r="G17" i="125"/>
  <c r="G38" i="125" s="1"/>
  <c r="G40" i="125" s="1"/>
  <c r="H39" i="125" s="1"/>
  <c r="F17" i="125"/>
  <c r="F38" i="125" s="1"/>
  <c r="F40" i="125" s="1"/>
  <c r="E17" i="125"/>
  <c r="E38" i="125" s="1"/>
  <c r="E40" i="125" s="1"/>
  <c r="D17" i="125"/>
  <c r="D38" i="125" s="1"/>
  <c r="D40" i="125" s="1"/>
  <c r="C17" i="125"/>
  <c r="C38" i="125" s="1"/>
  <c r="C40" i="125" s="1"/>
  <c r="AA17" i="126"/>
  <c r="AA38" i="126" s="1"/>
  <c r="AA40" i="126" s="1"/>
  <c r="Y17" i="126"/>
  <c r="Y38" i="126" s="1"/>
  <c r="Y40" i="126" s="1"/>
  <c r="X17" i="126"/>
  <c r="W17" i="126"/>
  <c r="W38" i="126" s="1"/>
  <c r="V17" i="126"/>
  <c r="V38" i="126" s="1"/>
  <c r="U17" i="126"/>
  <c r="U38" i="126" s="1"/>
  <c r="T17" i="126"/>
  <c r="T38" i="126" s="1"/>
  <c r="S17" i="126"/>
  <c r="S38" i="126" s="1"/>
  <c r="R17" i="126"/>
  <c r="R38" i="126" s="1"/>
  <c r="Q17" i="126"/>
  <c r="Q38" i="126" s="1"/>
  <c r="P17" i="126"/>
  <c r="P38" i="126" s="1"/>
  <c r="O17" i="126"/>
  <c r="O38" i="126" s="1"/>
  <c r="N17" i="126"/>
  <c r="N38" i="126" s="1"/>
  <c r="M17" i="126"/>
  <c r="M38" i="126" s="1"/>
  <c r="L17" i="126"/>
  <c r="L38" i="126" s="1"/>
  <c r="K17" i="126"/>
  <c r="K38" i="126" s="1"/>
  <c r="J17" i="126"/>
  <c r="J38" i="126" s="1"/>
  <c r="I17" i="126"/>
  <c r="I38" i="126" s="1"/>
  <c r="H17" i="126"/>
  <c r="H38" i="126" s="1"/>
  <c r="G17" i="126"/>
  <c r="G38" i="126" s="1"/>
  <c r="G40" i="126" s="1"/>
  <c r="H39" i="126" s="1"/>
  <c r="F17" i="126"/>
  <c r="F38" i="126" s="1"/>
  <c r="F40" i="126" s="1"/>
  <c r="E17" i="126"/>
  <c r="E38" i="126" s="1"/>
  <c r="E40" i="126" s="1"/>
  <c r="D17" i="126"/>
  <c r="D38" i="126" s="1"/>
  <c r="D40" i="126" s="1"/>
  <c r="C17" i="126"/>
  <c r="C38" i="126" s="1"/>
  <c r="C40" i="126" s="1"/>
  <c r="AA17" i="127"/>
  <c r="AA38" i="127" s="1"/>
  <c r="AA40" i="127" s="1"/>
  <c r="Y17" i="127"/>
  <c r="Y38" i="127" s="1"/>
  <c r="Y40" i="127" s="1"/>
  <c r="X17" i="127"/>
  <c r="W17" i="127"/>
  <c r="W38" i="127" s="1"/>
  <c r="V17" i="127"/>
  <c r="V38" i="127" s="1"/>
  <c r="U17" i="127"/>
  <c r="U38" i="127" s="1"/>
  <c r="T17" i="127"/>
  <c r="T38" i="127" s="1"/>
  <c r="S17" i="127"/>
  <c r="S38" i="127" s="1"/>
  <c r="R17" i="127"/>
  <c r="R38" i="127" s="1"/>
  <c r="Q17" i="127"/>
  <c r="Q38" i="127" s="1"/>
  <c r="P17" i="127"/>
  <c r="P38" i="127" s="1"/>
  <c r="O17" i="127"/>
  <c r="O38" i="127" s="1"/>
  <c r="N17" i="127"/>
  <c r="N38" i="127" s="1"/>
  <c r="M17" i="127"/>
  <c r="M38" i="127" s="1"/>
  <c r="L17" i="127"/>
  <c r="L38" i="127" s="1"/>
  <c r="K17" i="127"/>
  <c r="K38" i="127" s="1"/>
  <c r="J17" i="127"/>
  <c r="J38" i="127" s="1"/>
  <c r="I17" i="127"/>
  <c r="I38" i="127" s="1"/>
  <c r="H17" i="127"/>
  <c r="H38" i="127" s="1"/>
  <c r="G17" i="127"/>
  <c r="G38" i="127" s="1"/>
  <c r="G40" i="127" s="1"/>
  <c r="H39" i="127" s="1"/>
  <c r="F17" i="127"/>
  <c r="F38" i="127" s="1"/>
  <c r="F40" i="127" s="1"/>
  <c r="E17" i="127"/>
  <c r="E38" i="127" s="1"/>
  <c r="E40" i="127" s="1"/>
  <c r="D17" i="127"/>
  <c r="D38" i="127" s="1"/>
  <c r="D40" i="127" s="1"/>
  <c r="C17" i="127"/>
  <c r="C38" i="127" s="1"/>
  <c r="C40" i="127" s="1"/>
  <c r="AA17" i="128"/>
  <c r="AA38" i="128" s="1"/>
  <c r="AA40" i="128" s="1"/>
  <c r="Y17" i="128"/>
  <c r="Y38" i="128" s="1"/>
  <c r="Y40" i="128" s="1"/>
  <c r="X17" i="128"/>
  <c r="W17" i="128"/>
  <c r="W38" i="128" s="1"/>
  <c r="V17" i="128"/>
  <c r="V38" i="128" s="1"/>
  <c r="U17" i="128"/>
  <c r="U38" i="128" s="1"/>
  <c r="T17" i="128"/>
  <c r="T38" i="128" s="1"/>
  <c r="S17" i="128"/>
  <c r="S38" i="128" s="1"/>
  <c r="R17" i="128"/>
  <c r="R38" i="128" s="1"/>
  <c r="Q17" i="128"/>
  <c r="Q38" i="128" s="1"/>
  <c r="P17" i="128"/>
  <c r="P38" i="128" s="1"/>
  <c r="O17" i="128"/>
  <c r="O38" i="128" s="1"/>
  <c r="N17" i="128"/>
  <c r="N38" i="128" s="1"/>
  <c r="M17" i="128"/>
  <c r="M38" i="128" s="1"/>
  <c r="L17" i="128"/>
  <c r="L38" i="128" s="1"/>
  <c r="K17" i="128"/>
  <c r="K38" i="128" s="1"/>
  <c r="J17" i="128"/>
  <c r="J38" i="128" s="1"/>
  <c r="I17" i="128"/>
  <c r="I38" i="128" s="1"/>
  <c r="H17" i="128"/>
  <c r="H38" i="128" s="1"/>
  <c r="G17" i="128"/>
  <c r="G38" i="128" s="1"/>
  <c r="G40" i="128" s="1"/>
  <c r="H39" i="128" s="1"/>
  <c r="F17" i="128"/>
  <c r="F38" i="128" s="1"/>
  <c r="F40" i="128" s="1"/>
  <c r="E17" i="128"/>
  <c r="E38" i="128" s="1"/>
  <c r="E40" i="128" s="1"/>
  <c r="D17" i="128"/>
  <c r="D38" i="128" s="1"/>
  <c r="D40" i="128" s="1"/>
  <c r="C17" i="128"/>
  <c r="C38" i="128" s="1"/>
  <c r="C40" i="128" s="1"/>
  <c r="AA17" i="129"/>
  <c r="AA38" i="129" s="1"/>
  <c r="AA40" i="129" s="1"/>
  <c r="Y17" i="129"/>
  <c r="Y38" i="129" s="1"/>
  <c r="Y40" i="129" s="1"/>
  <c r="X17" i="129"/>
  <c r="W17" i="129"/>
  <c r="W38" i="129" s="1"/>
  <c r="V17" i="129"/>
  <c r="V38" i="129" s="1"/>
  <c r="U17" i="129"/>
  <c r="U38" i="129" s="1"/>
  <c r="T17" i="129"/>
  <c r="T38" i="129" s="1"/>
  <c r="S17" i="129"/>
  <c r="S38" i="129" s="1"/>
  <c r="R17" i="129"/>
  <c r="R38" i="129" s="1"/>
  <c r="Q17" i="129"/>
  <c r="Q38" i="129" s="1"/>
  <c r="P17" i="129"/>
  <c r="P38" i="129" s="1"/>
  <c r="O17" i="129"/>
  <c r="O38" i="129" s="1"/>
  <c r="N17" i="129"/>
  <c r="N38" i="129" s="1"/>
  <c r="M17" i="129"/>
  <c r="M38" i="129" s="1"/>
  <c r="L17" i="129"/>
  <c r="L38" i="129" s="1"/>
  <c r="K17" i="129"/>
  <c r="K38" i="129" s="1"/>
  <c r="J17" i="129"/>
  <c r="J38" i="129" s="1"/>
  <c r="I17" i="129"/>
  <c r="I38" i="129" s="1"/>
  <c r="H17" i="129"/>
  <c r="H38" i="129" s="1"/>
  <c r="G17" i="129"/>
  <c r="G38" i="129" s="1"/>
  <c r="G40" i="129" s="1"/>
  <c r="H39" i="129" s="1"/>
  <c r="F17" i="129"/>
  <c r="F38" i="129" s="1"/>
  <c r="F40" i="129" s="1"/>
  <c r="E17" i="129"/>
  <c r="E38" i="129" s="1"/>
  <c r="E40" i="129" s="1"/>
  <c r="D17" i="129"/>
  <c r="D38" i="129" s="1"/>
  <c r="D40" i="129" s="1"/>
  <c r="C17" i="129"/>
  <c r="C38" i="129" s="1"/>
  <c r="C40" i="129" s="1"/>
  <c r="AA17" i="130"/>
  <c r="AA38" i="130" s="1"/>
  <c r="AA40" i="130" s="1"/>
  <c r="Z17" i="130"/>
  <c r="Y17" i="130"/>
  <c r="Y38" i="130" s="1"/>
  <c r="Y40" i="130" s="1"/>
  <c r="X17" i="130"/>
  <c r="X38" i="130" s="1"/>
  <c r="W17" i="130"/>
  <c r="W38" i="130" s="1"/>
  <c r="V17" i="130"/>
  <c r="V38" i="130" s="1"/>
  <c r="U17" i="130"/>
  <c r="U38" i="130" s="1"/>
  <c r="T17" i="130"/>
  <c r="T38" i="130" s="1"/>
  <c r="S17" i="130"/>
  <c r="S38" i="130" s="1"/>
  <c r="R17" i="130"/>
  <c r="R38" i="130" s="1"/>
  <c r="Q17" i="130"/>
  <c r="Q38" i="130" s="1"/>
  <c r="P17" i="130"/>
  <c r="P38" i="130" s="1"/>
  <c r="O17" i="130"/>
  <c r="O38" i="130" s="1"/>
  <c r="N17" i="130"/>
  <c r="N38" i="130" s="1"/>
  <c r="M17" i="130"/>
  <c r="M38" i="130" s="1"/>
  <c r="L17" i="130"/>
  <c r="L38" i="130" s="1"/>
  <c r="K17" i="130"/>
  <c r="K38" i="130" s="1"/>
  <c r="J17" i="130"/>
  <c r="J38" i="130" s="1"/>
  <c r="I17" i="130"/>
  <c r="I38" i="130" s="1"/>
  <c r="H17" i="130"/>
  <c r="H38" i="130" s="1"/>
  <c r="G17" i="130"/>
  <c r="G38" i="130" s="1"/>
  <c r="G40" i="130" s="1"/>
  <c r="H39" i="130" s="1"/>
  <c r="H40" i="130" s="1"/>
  <c r="I39" i="130" s="1"/>
  <c r="I40" i="130" s="1"/>
  <c r="J40" i="130" s="1"/>
  <c r="F17" i="130"/>
  <c r="F38" i="130" s="1"/>
  <c r="F40" i="130" s="1"/>
  <c r="E17" i="130"/>
  <c r="E38" i="130" s="1"/>
  <c r="E40" i="130" s="1"/>
  <c r="D17" i="130"/>
  <c r="D38" i="130" s="1"/>
  <c r="D40" i="130" s="1"/>
  <c r="C17" i="130"/>
  <c r="C38" i="130" s="1"/>
  <c r="C40" i="130" s="1"/>
  <c r="AA17" i="131"/>
  <c r="AA38" i="131" s="1"/>
  <c r="AA40" i="131" s="1"/>
  <c r="Y17" i="131"/>
  <c r="Y38" i="131" s="1"/>
  <c r="Y40" i="131" s="1"/>
  <c r="X17" i="131"/>
  <c r="W17" i="131"/>
  <c r="W38" i="131" s="1"/>
  <c r="V17" i="131"/>
  <c r="V38" i="131" s="1"/>
  <c r="U17" i="131"/>
  <c r="U38" i="131" s="1"/>
  <c r="T17" i="131"/>
  <c r="T38" i="131" s="1"/>
  <c r="S17" i="131"/>
  <c r="S38" i="131" s="1"/>
  <c r="R17" i="131"/>
  <c r="R38" i="131" s="1"/>
  <c r="Q17" i="131"/>
  <c r="Q38" i="131" s="1"/>
  <c r="P17" i="131"/>
  <c r="P38" i="131" s="1"/>
  <c r="O17" i="131"/>
  <c r="O38" i="131" s="1"/>
  <c r="N17" i="131"/>
  <c r="N38" i="131" s="1"/>
  <c r="M17" i="131"/>
  <c r="M38" i="131" s="1"/>
  <c r="L17" i="131"/>
  <c r="L38" i="131" s="1"/>
  <c r="K17" i="131"/>
  <c r="K38" i="131" s="1"/>
  <c r="J17" i="131"/>
  <c r="J38" i="131" s="1"/>
  <c r="I17" i="131"/>
  <c r="I38" i="131" s="1"/>
  <c r="H17" i="131"/>
  <c r="H38" i="131" s="1"/>
  <c r="G17" i="131"/>
  <c r="G38" i="131" s="1"/>
  <c r="G40" i="131" s="1"/>
  <c r="H39" i="131" s="1"/>
  <c r="H40" i="131" s="1"/>
  <c r="I39" i="131" s="1"/>
  <c r="I40" i="131" s="1"/>
  <c r="F17" i="131"/>
  <c r="F38" i="131" s="1"/>
  <c r="F40" i="131" s="1"/>
  <c r="E17" i="131"/>
  <c r="E38" i="131" s="1"/>
  <c r="E40" i="131" s="1"/>
  <c r="D17" i="131"/>
  <c r="D38" i="131" s="1"/>
  <c r="D40" i="131" s="1"/>
  <c r="C17" i="131"/>
  <c r="C38" i="131" s="1"/>
  <c r="C40" i="131" s="1"/>
  <c r="AA17" i="132"/>
  <c r="AA38" i="132" s="1"/>
  <c r="AA40" i="132" s="1"/>
  <c r="Y17" i="132"/>
  <c r="Y38" i="132" s="1"/>
  <c r="Y40" i="132" s="1"/>
  <c r="X17" i="132"/>
  <c r="W17" i="132"/>
  <c r="W38" i="132" s="1"/>
  <c r="V17" i="132"/>
  <c r="V38" i="132" s="1"/>
  <c r="U17" i="132"/>
  <c r="U38" i="132" s="1"/>
  <c r="T17" i="132"/>
  <c r="T38" i="132" s="1"/>
  <c r="S17" i="132"/>
  <c r="S38" i="132" s="1"/>
  <c r="R17" i="132"/>
  <c r="R38" i="132" s="1"/>
  <c r="Q17" i="132"/>
  <c r="Q38" i="132" s="1"/>
  <c r="P17" i="132"/>
  <c r="P38" i="132" s="1"/>
  <c r="O17" i="132"/>
  <c r="O38" i="132" s="1"/>
  <c r="N17" i="132"/>
  <c r="N38" i="132" s="1"/>
  <c r="M17" i="132"/>
  <c r="M38" i="132" s="1"/>
  <c r="L17" i="132"/>
  <c r="L38" i="132" s="1"/>
  <c r="K17" i="132"/>
  <c r="K38" i="132" s="1"/>
  <c r="J17" i="132"/>
  <c r="J38" i="132" s="1"/>
  <c r="I17" i="132"/>
  <c r="I38" i="132" s="1"/>
  <c r="H17" i="132"/>
  <c r="H38" i="132" s="1"/>
  <c r="G17" i="132"/>
  <c r="G38" i="132" s="1"/>
  <c r="G40" i="132" s="1"/>
  <c r="H39" i="132" s="1"/>
  <c r="H40" i="132" s="1"/>
  <c r="I39" i="132" s="1"/>
  <c r="I40" i="132" s="1"/>
  <c r="F17" i="132"/>
  <c r="F38" i="132" s="1"/>
  <c r="F40" i="132" s="1"/>
  <c r="E17" i="132"/>
  <c r="E38" i="132" s="1"/>
  <c r="E40" i="132" s="1"/>
  <c r="D17" i="132"/>
  <c r="D38" i="132" s="1"/>
  <c r="D40" i="132" s="1"/>
  <c r="C17" i="132"/>
  <c r="C38" i="132" s="1"/>
  <c r="C40" i="132" s="1"/>
  <c r="AA17" i="133"/>
  <c r="AA38" i="133" s="1"/>
  <c r="AA40" i="133" s="1"/>
  <c r="Y17" i="133"/>
  <c r="Y38" i="133" s="1"/>
  <c r="Y40" i="133" s="1"/>
  <c r="X17" i="133"/>
  <c r="X38" i="133" s="1"/>
  <c r="W17" i="133"/>
  <c r="W38" i="133" s="1"/>
  <c r="V17" i="133"/>
  <c r="V38" i="133" s="1"/>
  <c r="U17" i="133"/>
  <c r="U38" i="133" s="1"/>
  <c r="T17" i="133"/>
  <c r="T38" i="133" s="1"/>
  <c r="S17" i="133"/>
  <c r="S38" i="133" s="1"/>
  <c r="R17" i="133"/>
  <c r="R38" i="133" s="1"/>
  <c r="Q17" i="133"/>
  <c r="Q38" i="133" s="1"/>
  <c r="P17" i="133"/>
  <c r="P38" i="133" s="1"/>
  <c r="O17" i="133"/>
  <c r="O38" i="133" s="1"/>
  <c r="N17" i="133"/>
  <c r="N38" i="133" s="1"/>
  <c r="M17" i="133"/>
  <c r="M38" i="133" s="1"/>
  <c r="L17" i="133"/>
  <c r="L38" i="133" s="1"/>
  <c r="K17" i="133"/>
  <c r="K38" i="133" s="1"/>
  <c r="J17" i="133"/>
  <c r="J38" i="133" s="1"/>
  <c r="I17" i="133"/>
  <c r="I38" i="133" s="1"/>
  <c r="H17" i="133"/>
  <c r="H38" i="133" s="1"/>
  <c r="G17" i="133"/>
  <c r="G38" i="133" s="1"/>
  <c r="G40" i="133" s="1"/>
  <c r="H39" i="133" s="1"/>
  <c r="F17" i="133"/>
  <c r="F38" i="133" s="1"/>
  <c r="F40" i="133" s="1"/>
  <c r="E17" i="133"/>
  <c r="E38" i="133" s="1"/>
  <c r="E40" i="133" s="1"/>
  <c r="D17" i="133"/>
  <c r="D38" i="133" s="1"/>
  <c r="D40" i="133" s="1"/>
  <c r="C17" i="133"/>
  <c r="C38" i="133" s="1"/>
  <c r="C40" i="133" s="1"/>
  <c r="AA17" i="134"/>
  <c r="AA38" i="134" s="1"/>
  <c r="AA40" i="134" s="1"/>
  <c r="Y17" i="134"/>
  <c r="Y38" i="134" s="1"/>
  <c r="Y40" i="134" s="1"/>
  <c r="X17" i="134"/>
  <c r="W17" i="134"/>
  <c r="W38" i="134" s="1"/>
  <c r="V17" i="134"/>
  <c r="V38" i="134" s="1"/>
  <c r="U17" i="134"/>
  <c r="U38" i="134" s="1"/>
  <c r="T17" i="134"/>
  <c r="T38" i="134" s="1"/>
  <c r="S17" i="134"/>
  <c r="S38" i="134" s="1"/>
  <c r="R17" i="134"/>
  <c r="R38" i="134" s="1"/>
  <c r="Q17" i="134"/>
  <c r="Q38" i="134" s="1"/>
  <c r="P17" i="134"/>
  <c r="P38" i="134" s="1"/>
  <c r="O17" i="134"/>
  <c r="O38" i="134" s="1"/>
  <c r="N17" i="134"/>
  <c r="N38" i="134" s="1"/>
  <c r="M17" i="134"/>
  <c r="M38" i="134" s="1"/>
  <c r="L17" i="134"/>
  <c r="L38" i="134" s="1"/>
  <c r="K17" i="134"/>
  <c r="K38" i="134" s="1"/>
  <c r="J17" i="134"/>
  <c r="J38" i="134" s="1"/>
  <c r="I17" i="134"/>
  <c r="I38" i="134" s="1"/>
  <c r="H17" i="134"/>
  <c r="H38" i="134" s="1"/>
  <c r="G17" i="134"/>
  <c r="G38" i="134" s="1"/>
  <c r="G40" i="134" s="1"/>
  <c r="H39" i="134" s="1"/>
  <c r="F17" i="134"/>
  <c r="F38" i="134" s="1"/>
  <c r="F40" i="134" s="1"/>
  <c r="E17" i="134"/>
  <c r="E38" i="134" s="1"/>
  <c r="E40" i="134" s="1"/>
  <c r="D17" i="134"/>
  <c r="D38" i="134" s="1"/>
  <c r="D40" i="134" s="1"/>
  <c r="C17" i="134"/>
  <c r="C38" i="134" s="1"/>
  <c r="C40" i="134" s="1"/>
  <c r="AA17" i="135"/>
  <c r="AA38" i="135" s="1"/>
  <c r="AA40" i="135" s="1"/>
  <c r="Y17" i="135"/>
  <c r="Y38" i="135" s="1"/>
  <c r="Y40" i="135" s="1"/>
  <c r="X17" i="135"/>
  <c r="W17" i="135"/>
  <c r="W38" i="135" s="1"/>
  <c r="V17" i="135"/>
  <c r="V38" i="135" s="1"/>
  <c r="U17" i="135"/>
  <c r="U38" i="135" s="1"/>
  <c r="T17" i="135"/>
  <c r="T38" i="135" s="1"/>
  <c r="S17" i="135"/>
  <c r="S38" i="135" s="1"/>
  <c r="R17" i="135"/>
  <c r="R38" i="135" s="1"/>
  <c r="Q17" i="135"/>
  <c r="Q38" i="135" s="1"/>
  <c r="P17" i="135"/>
  <c r="P38" i="135" s="1"/>
  <c r="O17" i="135"/>
  <c r="O38" i="135" s="1"/>
  <c r="N17" i="135"/>
  <c r="N38" i="135" s="1"/>
  <c r="M17" i="135"/>
  <c r="M38" i="135" s="1"/>
  <c r="L17" i="135"/>
  <c r="L38" i="135" s="1"/>
  <c r="K17" i="135"/>
  <c r="K38" i="135" s="1"/>
  <c r="J17" i="135"/>
  <c r="J38" i="135" s="1"/>
  <c r="I17" i="135"/>
  <c r="I38" i="135" s="1"/>
  <c r="H17" i="135"/>
  <c r="H38" i="135" s="1"/>
  <c r="G17" i="135"/>
  <c r="G38" i="135" s="1"/>
  <c r="G40" i="135" s="1"/>
  <c r="H39" i="135" s="1"/>
  <c r="F17" i="135"/>
  <c r="F38" i="135" s="1"/>
  <c r="F40" i="135" s="1"/>
  <c r="E17" i="135"/>
  <c r="E38" i="135" s="1"/>
  <c r="E40" i="135" s="1"/>
  <c r="D17" i="135"/>
  <c r="D38" i="135" s="1"/>
  <c r="D40" i="135" s="1"/>
  <c r="C17" i="135"/>
  <c r="C38" i="135" s="1"/>
  <c r="C40" i="135" s="1"/>
  <c r="AA17" i="136"/>
  <c r="AA38" i="136" s="1"/>
  <c r="AA40" i="136" s="1"/>
  <c r="Y17" i="136"/>
  <c r="Y38" i="136" s="1"/>
  <c r="Y40" i="136" s="1"/>
  <c r="X17" i="136"/>
  <c r="W17" i="136"/>
  <c r="W38" i="136" s="1"/>
  <c r="V17" i="136"/>
  <c r="V38" i="136" s="1"/>
  <c r="U17" i="136"/>
  <c r="U38" i="136" s="1"/>
  <c r="T17" i="136"/>
  <c r="T38" i="136" s="1"/>
  <c r="S17" i="136"/>
  <c r="S38" i="136" s="1"/>
  <c r="R17" i="136"/>
  <c r="R38" i="136" s="1"/>
  <c r="Q17" i="136"/>
  <c r="Q38" i="136" s="1"/>
  <c r="P17" i="136"/>
  <c r="P38" i="136" s="1"/>
  <c r="O17" i="136"/>
  <c r="O38" i="136" s="1"/>
  <c r="N17" i="136"/>
  <c r="N38" i="136" s="1"/>
  <c r="M17" i="136"/>
  <c r="M38" i="136" s="1"/>
  <c r="L17" i="136"/>
  <c r="L38" i="136" s="1"/>
  <c r="K17" i="136"/>
  <c r="K38" i="136" s="1"/>
  <c r="J17" i="136"/>
  <c r="J38" i="136" s="1"/>
  <c r="I17" i="136"/>
  <c r="I38" i="136" s="1"/>
  <c r="H17" i="136"/>
  <c r="H38" i="136" s="1"/>
  <c r="G17" i="136"/>
  <c r="G38" i="136" s="1"/>
  <c r="G40" i="136" s="1"/>
  <c r="H39" i="136" s="1"/>
  <c r="F17" i="136"/>
  <c r="F38" i="136" s="1"/>
  <c r="F40" i="136" s="1"/>
  <c r="E17" i="136"/>
  <c r="E38" i="136" s="1"/>
  <c r="E40" i="136" s="1"/>
  <c r="D17" i="136"/>
  <c r="D38" i="136" s="1"/>
  <c r="D40" i="136" s="1"/>
  <c r="C17" i="136"/>
  <c r="C38" i="136" s="1"/>
  <c r="C40" i="136" s="1"/>
  <c r="AA17" i="137"/>
  <c r="AA38" i="137" s="1"/>
  <c r="AA40" i="137" s="1"/>
  <c r="Y17" i="137"/>
  <c r="Y38" i="137" s="1"/>
  <c r="Y40" i="137" s="1"/>
  <c r="X17" i="137"/>
  <c r="W17" i="137"/>
  <c r="W38" i="137" s="1"/>
  <c r="V17" i="137"/>
  <c r="V38" i="137" s="1"/>
  <c r="U17" i="137"/>
  <c r="U38" i="137" s="1"/>
  <c r="T17" i="137"/>
  <c r="T38" i="137" s="1"/>
  <c r="S17" i="137"/>
  <c r="S38" i="137" s="1"/>
  <c r="R17" i="137"/>
  <c r="R38" i="137" s="1"/>
  <c r="Q17" i="137"/>
  <c r="Q38" i="137" s="1"/>
  <c r="P17" i="137"/>
  <c r="P38" i="137" s="1"/>
  <c r="O17" i="137"/>
  <c r="O38" i="137" s="1"/>
  <c r="N17" i="137"/>
  <c r="N38" i="137" s="1"/>
  <c r="M17" i="137"/>
  <c r="M38" i="137" s="1"/>
  <c r="L17" i="137"/>
  <c r="L38" i="137" s="1"/>
  <c r="K17" i="137"/>
  <c r="K38" i="137" s="1"/>
  <c r="J17" i="137"/>
  <c r="J38" i="137" s="1"/>
  <c r="I17" i="137"/>
  <c r="I38" i="137" s="1"/>
  <c r="H17" i="137"/>
  <c r="H38" i="137" s="1"/>
  <c r="G17" i="137"/>
  <c r="G38" i="137" s="1"/>
  <c r="G40" i="137" s="1"/>
  <c r="H39" i="137" s="1"/>
  <c r="F17" i="137"/>
  <c r="F38" i="137" s="1"/>
  <c r="F40" i="137" s="1"/>
  <c r="E17" i="137"/>
  <c r="E38" i="137" s="1"/>
  <c r="E40" i="137" s="1"/>
  <c r="D17" i="137"/>
  <c r="D38" i="137" s="1"/>
  <c r="D40" i="137" s="1"/>
  <c r="C17" i="137"/>
  <c r="C38" i="137" s="1"/>
  <c r="C40" i="137" s="1"/>
  <c r="AA17" i="138"/>
  <c r="AA38" i="138" s="1"/>
  <c r="AA40" i="138" s="1"/>
  <c r="Y17" i="138"/>
  <c r="Y38" i="138" s="1"/>
  <c r="Y40" i="138" s="1"/>
  <c r="X17" i="138"/>
  <c r="W17" i="138"/>
  <c r="W38" i="138" s="1"/>
  <c r="V17" i="138"/>
  <c r="V38" i="138" s="1"/>
  <c r="U17" i="138"/>
  <c r="U38" i="138" s="1"/>
  <c r="T17" i="138"/>
  <c r="T38" i="138" s="1"/>
  <c r="S17" i="138"/>
  <c r="S38" i="138" s="1"/>
  <c r="R17" i="138"/>
  <c r="R38" i="138" s="1"/>
  <c r="Q17" i="138"/>
  <c r="Q38" i="138" s="1"/>
  <c r="P17" i="138"/>
  <c r="P38" i="138" s="1"/>
  <c r="O17" i="138"/>
  <c r="O38" i="138" s="1"/>
  <c r="N17" i="138"/>
  <c r="N38" i="138" s="1"/>
  <c r="M17" i="138"/>
  <c r="M38" i="138" s="1"/>
  <c r="L17" i="138"/>
  <c r="L38" i="138" s="1"/>
  <c r="K17" i="138"/>
  <c r="K38" i="138" s="1"/>
  <c r="J17" i="138"/>
  <c r="J38" i="138" s="1"/>
  <c r="I17" i="138"/>
  <c r="I38" i="138" s="1"/>
  <c r="H17" i="138"/>
  <c r="H38" i="138" s="1"/>
  <c r="G17" i="138"/>
  <c r="G38" i="138" s="1"/>
  <c r="G40" i="138" s="1"/>
  <c r="H39" i="138" s="1"/>
  <c r="F17" i="138"/>
  <c r="F38" i="138" s="1"/>
  <c r="F40" i="138" s="1"/>
  <c r="E17" i="138"/>
  <c r="E38" i="138" s="1"/>
  <c r="E40" i="138" s="1"/>
  <c r="D17" i="138"/>
  <c r="D38" i="138" s="1"/>
  <c r="D40" i="138" s="1"/>
  <c r="C17" i="138"/>
  <c r="C38" i="138" s="1"/>
  <c r="C40" i="138" s="1"/>
  <c r="AA17" i="139"/>
  <c r="AA38" i="139" s="1"/>
  <c r="AA40" i="139" s="1"/>
  <c r="Y17" i="139"/>
  <c r="Y38" i="139" s="1"/>
  <c r="Y40" i="139" s="1"/>
  <c r="X17" i="139"/>
  <c r="W17" i="139"/>
  <c r="W38" i="139" s="1"/>
  <c r="V17" i="139"/>
  <c r="V38" i="139" s="1"/>
  <c r="U17" i="139"/>
  <c r="U38" i="139" s="1"/>
  <c r="T17" i="139"/>
  <c r="T38" i="139" s="1"/>
  <c r="S17" i="139"/>
  <c r="S38" i="139" s="1"/>
  <c r="R17" i="139"/>
  <c r="R38" i="139" s="1"/>
  <c r="Q17" i="139"/>
  <c r="Q38" i="139" s="1"/>
  <c r="P17" i="139"/>
  <c r="P38" i="139" s="1"/>
  <c r="O17" i="139"/>
  <c r="O38" i="139" s="1"/>
  <c r="N17" i="139"/>
  <c r="N38" i="139" s="1"/>
  <c r="M17" i="139"/>
  <c r="M38" i="139" s="1"/>
  <c r="L17" i="139"/>
  <c r="L38" i="139" s="1"/>
  <c r="K17" i="139"/>
  <c r="K38" i="139" s="1"/>
  <c r="J17" i="139"/>
  <c r="J38" i="139" s="1"/>
  <c r="I17" i="139"/>
  <c r="I38" i="139" s="1"/>
  <c r="H17" i="139"/>
  <c r="H38" i="139" s="1"/>
  <c r="G17" i="139"/>
  <c r="G38" i="139" s="1"/>
  <c r="G40" i="139" s="1"/>
  <c r="H39" i="139" s="1"/>
  <c r="F17" i="139"/>
  <c r="F38" i="139" s="1"/>
  <c r="F40" i="139" s="1"/>
  <c r="E17" i="139"/>
  <c r="E38" i="139" s="1"/>
  <c r="E40" i="139" s="1"/>
  <c r="D17" i="139"/>
  <c r="D38" i="139" s="1"/>
  <c r="D40" i="139" s="1"/>
  <c r="C17" i="139"/>
  <c r="C38" i="139" s="1"/>
  <c r="C40" i="139" s="1"/>
  <c r="AA17" i="140"/>
  <c r="AA38" i="140" s="1"/>
  <c r="AA40" i="140" s="1"/>
  <c r="Y17" i="140"/>
  <c r="Y38" i="140" s="1"/>
  <c r="Y40" i="140" s="1"/>
  <c r="X17" i="140"/>
  <c r="X38" i="140" s="1"/>
  <c r="W17" i="140"/>
  <c r="W38" i="140" s="1"/>
  <c r="V17" i="140"/>
  <c r="V38" i="140" s="1"/>
  <c r="U17" i="140"/>
  <c r="U38" i="140" s="1"/>
  <c r="T17" i="140"/>
  <c r="T38" i="140" s="1"/>
  <c r="S17" i="140"/>
  <c r="S38" i="140" s="1"/>
  <c r="R17" i="140"/>
  <c r="R38" i="140" s="1"/>
  <c r="Q17" i="140"/>
  <c r="Q38" i="140" s="1"/>
  <c r="P17" i="140"/>
  <c r="P38" i="140" s="1"/>
  <c r="O17" i="140"/>
  <c r="O38" i="140" s="1"/>
  <c r="N17" i="140"/>
  <c r="N38" i="140" s="1"/>
  <c r="M17" i="140"/>
  <c r="M38" i="140" s="1"/>
  <c r="L17" i="140"/>
  <c r="L38" i="140" s="1"/>
  <c r="K17" i="140"/>
  <c r="K38" i="140" s="1"/>
  <c r="J17" i="140"/>
  <c r="J38" i="140" s="1"/>
  <c r="I17" i="140"/>
  <c r="I38" i="140" s="1"/>
  <c r="H17" i="140"/>
  <c r="H38" i="140" s="1"/>
  <c r="G17" i="140"/>
  <c r="G38" i="140" s="1"/>
  <c r="G40" i="140" s="1"/>
  <c r="H39" i="140" s="1"/>
  <c r="H40" i="140" s="1"/>
  <c r="I39" i="140" s="1"/>
  <c r="F17" i="140"/>
  <c r="F38" i="140" s="1"/>
  <c r="F40" i="140" s="1"/>
  <c r="E17" i="140"/>
  <c r="E38" i="140" s="1"/>
  <c r="E40" i="140" s="1"/>
  <c r="D17" i="140"/>
  <c r="D38" i="140" s="1"/>
  <c r="D40" i="140" s="1"/>
  <c r="C17" i="140"/>
  <c r="C38" i="140" s="1"/>
  <c r="C40" i="140" s="1"/>
  <c r="AA17" i="141"/>
  <c r="AA38" i="141" s="1"/>
  <c r="AA40" i="141" s="1"/>
  <c r="Y17" i="141"/>
  <c r="Y38" i="141" s="1"/>
  <c r="Y40" i="141" s="1"/>
  <c r="X17" i="141"/>
  <c r="W17" i="141"/>
  <c r="W38" i="141" s="1"/>
  <c r="V17" i="141"/>
  <c r="V38" i="141" s="1"/>
  <c r="U17" i="141"/>
  <c r="U38" i="141" s="1"/>
  <c r="T17" i="141"/>
  <c r="T38" i="141" s="1"/>
  <c r="S17" i="141"/>
  <c r="S38" i="141" s="1"/>
  <c r="R17" i="141"/>
  <c r="R38" i="141" s="1"/>
  <c r="Q17" i="141"/>
  <c r="Q38" i="141" s="1"/>
  <c r="P17" i="141"/>
  <c r="P38" i="141" s="1"/>
  <c r="O17" i="141"/>
  <c r="O38" i="141" s="1"/>
  <c r="N17" i="141"/>
  <c r="N38" i="141" s="1"/>
  <c r="M17" i="141"/>
  <c r="M38" i="141" s="1"/>
  <c r="L17" i="141"/>
  <c r="L38" i="141" s="1"/>
  <c r="K17" i="141"/>
  <c r="K38" i="141" s="1"/>
  <c r="J17" i="141"/>
  <c r="J38" i="141" s="1"/>
  <c r="I17" i="141"/>
  <c r="I38" i="141" s="1"/>
  <c r="H17" i="141"/>
  <c r="H38" i="141" s="1"/>
  <c r="G17" i="141"/>
  <c r="G38" i="141" s="1"/>
  <c r="G40" i="141" s="1"/>
  <c r="H39" i="141" s="1"/>
  <c r="H40" i="141" s="1"/>
  <c r="I39" i="141" s="1"/>
  <c r="F17" i="141"/>
  <c r="F38" i="141" s="1"/>
  <c r="F40" i="141" s="1"/>
  <c r="E17" i="141"/>
  <c r="E38" i="141" s="1"/>
  <c r="E40" i="141" s="1"/>
  <c r="D17" i="141"/>
  <c r="D38" i="141" s="1"/>
  <c r="D40" i="141" s="1"/>
  <c r="C17" i="141"/>
  <c r="C38" i="141" s="1"/>
  <c r="C40" i="141" s="1"/>
  <c r="AA17" i="142"/>
  <c r="AA38" i="142" s="1"/>
  <c r="AA40" i="142" s="1"/>
  <c r="Y17" i="142"/>
  <c r="Y38" i="142" s="1"/>
  <c r="Y40" i="142" s="1"/>
  <c r="X17" i="142"/>
  <c r="W17" i="142"/>
  <c r="W38" i="142" s="1"/>
  <c r="V17" i="142"/>
  <c r="V38" i="142" s="1"/>
  <c r="U17" i="142"/>
  <c r="U38" i="142" s="1"/>
  <c r="T17" i="142"/>
  <c r="T38" i="142" s="1"/>
  <c r="S17" i="142"/>
  <c r="S38" i="142" s="1"/>
  <c r="R17" i="142"/>
  <c r="R38" i="142" s="1"/>
  <c r="Q17" i="142"/>
  <c r="Q38" i="142" s="1"/>
  <c r="P17" i="142"/>
  <c r="P38" i="142" s="1"/>
  <c r="O17" i="142"/>
  <c r="O38" i="142" s="1"/>
  <c r="N17" i="142"/>
  <c r="N38" i="142" s="1"/>
  <c r="M17" i="142"/>
  <c r="M38" i="142" s="1"/>
  <c r="L17" i="142"/>
  <c r="L38" i="142" s="1"/>
  <c r="K17" i="142"/>
  <c r="K38" i="142" s="1"/>
  <c r="J17" i="142"/>
  <c r="J38" i="142" s="1"/>
  <c r="I17" i="142"/>
  <c r="I38" i="142" s="1"/>
  <c r="H17" i="142"/>
  <c r="H38" i="142" s="1"/>
  <c r="G17" i="142"/>
  <c r="G38" i="142" s="1"/>
  <c r="G40" i="142" s="1"/>
  <c r="H39" i="142" s="1"/>
  <c r="H40" i="142" s="1"/>
  <c r="I39" i="142" s="1"/>
  <c r="F17" i="142"/>
  <c r="F38" i="142" s="1"/>
  <c r="F40" i="142" s="1"/>
  <c r="E17" i="142"/>
  <c r="E38" i="142" s="1"/>
  <c r="E40" i="142" s="1"/>
  <c r="D17" i="142"/>
  <c r="D38" i="142" s="1"/>
  <c r="D40" i="142" s="1"/>
  <c r="C17" i="142"/>
  <c r="C38" i="142" s="1"/>
  <c r="C40" i="142" s="1"/>
  <c r="AA17" i="143"/>
  <c r="AA38" i="143" s="1"/>
  <c r="AA40" i="143" s="1"/>
  <c r="Y17" i="143"/>
  <c r="Y38" i="143" s="1"/>
  <c r="Y40" i="143" s="1"/>
  <c r="X17" i="143"/>
  <c r="W17" i="143"/>
  <c r="W38" i="143" s="1"/>
  <c r="V17" i="143"/>
  <c r="V38" i="143" s="1"/>
  <c r="U17" i="143"/>
  <c r="U38" i="143" s="1"/>
  <c r="T17" i="143"/>
  <c r="T38" i="143" s="1"/>
  <c r="S17" i="143"/>
  <c r="S38" i="143" s="1"/>
  <c r="R17" i="143"/>
  <c r="R38" i="143" s="1"/>
  <c r="Q17" i="143"/>
  <c r="Q38" i="143" s="1"/>
  <c r="P17" i="143"/>
  <c r="P38" i="143" s="1"/>
  <c r="O17" i="143"/>
  <c r="O38" i="143" s="1"/>
  <c r="N17" i="143"/>
  <c r="N38" i="143" s="1"/>
  <c r="M17" i="143"/>
  <c r="M38" i="143" s="1"/>
  <c r="L17" i="143"/>
  <c r="L38" i="143" s="1"/>
  <c r="K17" i="143"/>
  <c r="K38" i="143" s="1"/>
  <c r="J17" i="143"/>
  <c r="J38" i="143" s="1"/>
  <c r="I17" i="143"/>
  <c r="I38" i="143" s="1"/>
  <c r="H17" i="143"/>
  <c r="H38" i="143" s="1"/>
  <c r="G17" i="143"/>
  <c r="G38" i="143" s="1"/>
  <c r="G40" i="143" s="1"/>
  <c r="H39" i="143" s="1"/>
  <c r="H40" i="143" s="1"/>
  <c r="I39" i="143" s="1"/>
  <c r="F17" i="143"/>
  <c r="F38" i="143" s="1"/>
  <c r="F40" i="143" s="1"/>
  <c r="E17" i="143"/>
  <c r="E38" i="143" s="1"/>
  <c r="E40" i="143" s="1"/>
  <c r="D17" i="143"/>
  <c r="D38" i="143" s="1"/>
  <c r="D40" i="143" s="1"/>
  <c r="C17" i="143"/>
  <c r="C38" i="143" s="1"/>
  <c r="C40" i="143" s="1"/>
  <c r="AA17" i="144"/>
  <c r="AA38" i="144" s="1"/>
  <c r="AA40" i="144" s="1"/>
  <c r="Y17" i="144"/>
  <c r="Y38" i="144" s="1"/>
  <c r="Y40" i="144" s="1"/>
  <c r="X17" i="144"/>
  <c r="W17" i="144"/>
  <c r="W38" i="144" s="1"/>
  <c r="V17" i="144"/>
  <c r="V38" i="144" s="1"/>
  <c r="U17" i="144"/>
  <c r="U38" i="144" s="1"/>
  <c r="T17" i="144"/>
  <c r="T38" i="144" s="1"/>
  <c r="S17" i="144"/>
  <c r="S38" i="144" s="1"/>
  <c r="R17" i="144"/>
  <c r="R38" i="144" s="1"/>
  <c r="Q17" i="144"/>
  <c r="Q38" i="144" s="1"/>
  <c r="P17" i="144"/>
  <c r="O17" i="144"/>
  <c r="O38" i="144" s="1"/>
  <c r="N17" i="144"/>
  <c r="N38" i="144" s="1"/>
  <c r="M17" i="144"/>
  <c r="M38" i="144" s="1"/>
  <c r="L17" i="144"/>
  <c r="L38" i="144" s="1"/>
  <c r="K17" i="144"/>
  <c r="K38" i="144" s="1"/>
  <c r="J17" i="144"/>
  <c r="J38" i="144" s="1"/>
  <c r="I17" i="144"/>
  <c r="I38" i="144" s="1"/>
  <c r="H17" i="144"/>
  <c r="H38" i="144" s="1"/>
  <c r="G17" i="144"/>
  <c r="G38" i="144" s="1"/>
  <c r="G40" i="144" s="1"/>
  <c r="H39" i="144" s="1"/>
  <c r="H40" i="144" s="1"/>
  <c r="I39" i="144" s="1"/>
  <c r="F17" i="144"/>
  <c r="F38" i="144" s="1"/>
  <c r="F40" i="144" s="1"/>
  <c r="E17" i="144"/>
  <c r="E38" i="144" s="1"/>
  <c r="E40" i="144" s="1"/>
  <c r="D17" i="144"/>
  <c r="D38" i="144" s="1"/>
  <c r="D40" i="144" s="1"/>
  <c r="C17" i="144"/>
  <c r="C38" i="144" s="1"/>
  <c r="C40" i="144" s="1"/>
  <c r="AA17" i="145"/>
  <c r="AA38" i="145" s="1"/>
  <c r="AA40" i="145" s="1"/>
  <c r="Y17" i="145"/>
  <c r="Y38" i="145" s="1"/>
  <c r="Y40" i="145" s="1"/>
  <c r="X17" i="145"/>
  <c r="W17" i="145"/>
  <c r="W38" i="145" s="1"/>
  <c r="V17" i="145"/>
  <c r="V38" i="145" s="1"/>
  <c r="U17" i="145"/>
  <c r="U38" i="145" s="1"/>
  <c r="T17" i="145"/>
  <c r="T38" i="145" s="1"/>
  <c r="S17" i="145"/>
  <c r="S38" i="145" s="1"/>
  <c r="R17" i="145"/>
  <c r="R38" i="145" s="1"/>
  <c r="Q17" i="145"/>
  <c r="Q38" i="145" s="1"/>
  <c r="P17" i="145"/>
  <c r="P38" i="145" s="1"/>
  <c r="O17" i="145"/>
  <c r="O38" i="145" s="1"/>
  <c r="N17" i="145"/>
  <c r="N38" i="145" s="1"/>
  <c r="M17" i="145"/>
  <c r="M38" i="145" s="1"/>
  <c r="L17" i="145"/>
  <c r="L38" i="145" s="1"/>
  <c r="K17" i="145"/>
  <c r="K38" i="145" s="1"/>
  <c r="J17" i="145"/>
  <c r="J38" i="145" s="1"/>
  <c r="I17" i="145"/>
  <c r="I38" i="145" s="1"/>
  <c r="H17" i="145"/>
  <c r="H38" i="145" s="1"/>
  <c r="G17" i="145"/>
  <c r="G38" i="145" s="1"/>
  <c r="G40" i="145" s="1"/>
  <c r="H39" i="145" s="1"/>
  <c r="H40" i="145" s="1"/>
  <c r="I39" i="145" s="1"/>
  <c r="F17" i="145"/>
  <c r="F38" i="145" s="1"/>
  <c r="F40" i="145" s="1"/>
  <c r="E17" i="145"/>
  <c r="E38" i="145" s="1"/>
  <c r="E40" i="145" s="1"/>
  <c r="D17" i="145"/>
  <c r="D38" i="145" s="1"/>
  <c r="D40" i="145" s="1"/>
  <c r="C17" i="145"/>
  <c r="C38" i="145" s="1"/>
  <c r="C40" i="145" s="1"/>
  <c r="AA17" i="146"/>
  <c r="AA38" i="146" s="1"/>
  <c r="AA40" i="146" s="1"/>
  <c r="Y17" i="146"/>
  <c r="Y38" i="146" s="1"/>
  <c r="Y40" i="146" s="1"/>
  <c r="X17" i="146"/>
  <c r="W17" i="146"/>
  <c r="W38" i="146" s="1"/>
  <c r="V17" i="146"/>
  <c r="V38" i="146" s="1"/>
  <c r="U17" i="146"/>
  <c r="U38" i="146" s="1"/>
  <c r="T17" i="146"/>
  <c r="T38" i="146" s="1"/>
  <c r="S17" i="146"/>
  <c r="S38" i="146" s="1"/>
  <c r="R17" i="146"/>
  <c r="R38" i="146" s="1"/>
  <c r="Q17" i="146"/>
  <c r="Q38" i="146" s="1"/>
  <c r="P17" i="146"/>
  <c r="P38" i="146" s="1"/>
  <c r="O17" i="146"/>
  <c r="O38" i="146" s="1"/>
  <c r="N17" i="146"/>
  <c r="N38" i="146" s="1"/>
  <c r="M17" i="146"/>
  <c r="M38" i="146" s="1"/>
  <c r="L17" i="146"/>
  <c r="L38" i="146" s="1"/>
  <c r="K17" i="146"/>
  <c r="K38" i="146" s="1"/>
  <c r="J17" i="146"/>
  <c r="J38" i="146" s="1"/>
  <c r="I17" i="146"/>
  <c r="I38" i="146" s="1"/>
  <c r="H17" i="146"/>
  <c r="H38" i="146" s="1"/>
  <c r="G17" i="146"/>
  <c r="G38" i="146" s="1"/>
  <c r="G40" i="146" s="1"/>
  <c r="H39" i="146" s="1"/>
  <c r="H40" i="146" s="1"/>
  <c r="I39" i="146" s="1"/>
  <c r="F17" i="146"/>
  <c r="F38" i="146" s="1"/>
  <c r="F40" i="146" s="1"/>
  <c r="E17" i="146"/>
  <c r="E38" i="146" s="1"/>
  <c r="E40" i="146" s="1"/>
  <c r="D17" i="146"/>
  <c r="D38" i="146" s="1"/>
  <c r="D40" i="146" s="1"/>
  <c r="C17" i="146"/>
  <c r="C38" i="146" s="1"/>
  <c r="C40" i="146" s="1"/>
  <c r="AA17" i="147"/>
  <c r="AA38" i="147" s="1"/>
  <c r="AA40" i="147" s="1"/>
  <c r="Y17" i="147"/>
  <c r="Y38" i="147" s="1"/>
  <c r="Y40" i="147" s="1"/>
  <c r="X17" i="147"/>
  <c r="W17" i="147"/>
  <c r="W38" i="147" s="1"/>
  <c r="V17" i="147"/>
  <c r="V38" i="147" s="1"/>
  <c r="U17" i="147"/>
  <c r="U38" i="147" s="1"/>
  <c r="T17" i="147"/>
  <c r="T38" i="147" s="1"/>
  <c r="S17" i="147"/>
  <c r="S38" i="147" s="1"/>
  <c r="R17" i="147"/>
  <c r="R38" i="147" s="1"/>
  <c r="Q17" i="147"/>
  <c r="Q38" i="147" s="1"/>
  <c r="P17" i="147"/>
  <c r="P38" i="147" s="1"/>
  <c r="O17" i="147"/>
  <c r="O38" i="147" s="1"/>
  <c r="N17" i="147"/>
  <c r="N38" i="147" s="1"/>
  <c r="M17" i="147"/>
  <c r="M38" i="147" s="1"/>
  <c r="L17" i="147"/>
  <c r="L38" i="147" s="1"/>
  <c r="K17" i="147"/>
  <c r="K38" i="147" s="1"/>
  <c r="J17" i="147"/>
  <c r="J38" i="147" s="1"/>
  <c r="I17" i="147"/>
  <c r="I38" i="147" s="1"/>
  <c r="H17" i="147"/>
  <c r="H38" i="147" s="1"/>
  <c r="G17" i="147"/>
  <c r="G38" i="147" s="1"/>
  <c r="G40" i="147" s="1"/>
  <c r="H39" i="147" s="1"/>
  <c r="H40" i="147" s="1"/>
  <c r="I39" i="147" s="1"/>
  <c r="F17" i="147"/>
  <c r="F38" i="147" s="1"/>
  <c r="F40" i="147" s="1"/>
  <c r="E17" i="147"/>
  <c r="E38" i="147" s="1"/>
  <c r="E40" i="147" s="1"/>
  <c r="D17" i="147"/>
  <c r="D38" i="147" s="1"/>
  <c r="D40" i="147" s="1"/>
  <c r="C17" i="147"/>
  <c r="C38" i="147" s="1"/>
  <c r="C40" i="147" s="1"/>
  <c r="AA17" i="148"/>
  <c r="AA38" i="148" s="1"/>
  <c r="AA40" i="148" s="1"/>
  <c r="Y17" i="148"/>
  <c r="Y38" i="148" s="1"/>
  <c r="Y40" i="148" s="1"/>
  <c r="X17" i="148"/>
  <c r="W17" i="148"/>
  <c r="W38" i="148" s="1"/>
  <c r="V17" i="148"/>
  <c r="V38" i="148" s="1"/>
  <c r="U17" i="148"/>
  <c r="U38" i="148" s="1"/>
  <c r="T17" i="148"/>
  <c r="T38" i="148" s="1"/>
  <c r="S17" i="148"/>
  <c r="S38" i="148" s="1"/>
  <c r="R17" i="148"/>
  <c r="R38" i="148" s="1"/>
  <c r="Q17" i="148"/>
  <c r="Q38" i="148" s="1"/>
  <c r="P17" i="148"/>
  <c r="P38" i="148" s="1"/>
  <c r="O17" i="148"/>
  <c r="O38" i="148" s="1"/>
  <c r="N17" i="148"/>
  <c r="N38" i="148" s="1"/>
  <c r="M17" i="148"/>
  <c r="M38" i="148" s="1"/>
  <c r="L17" i="148"/>
  <c r="L38" i="148" s="1"/>
  <c r="K17" i="148"/>
  <c r="K38" i="148" s="1"/>
  <c r="J17" i="148"/>
  <c r="J38" i="148" s="1"/>
  <c r="I17" i="148"/>
  <c r="I38" i="148" s="1"/>
  <c r="H17" i="148"/>
  <c r="H38" i="148" s="1"/>
  <c r="G17" i="148"/>
  <c r="G38" i="148" s="1"/>
  <c r="G40" i="148" s="1"/>
  <c r="H39" i="148" s="1"/>
  <c r="H40" i="148" s="1"/>
  <c r="I39" i="148" s="1"/>
  <c r="F17" i="148"/>
  <c r="F38" i="148" s="1"/>
  <c r="F40" i="148" s="1"/>
  <c r="E17" i="148"/>
  <c r="E38" i="148" s="1"/>
  <c r="E40" i="148" s="1"/>
  <c r="D17" i="148"/>
  <c r="D38" i="148" s="1"/>
  <c r="D40" i="148" s="1"/>
  <c r="C17" i="148"/>
  <c r="C38" i="148" s="1"/>
  <c r="C40" i="148" s="1"/>
  <c r="AA17" i="149"/>
  <c r="AA38" i="149" s="1"/>
  <c r="AA40" i="149" s="1"/>
  <c r="Z17" i="149"/>
  <c r="Y17" i="149"/>
  <c r="Y38" i="149" s="1"/>
  <c r="Y40" i="149" s="1"/>
  <c r="X17" i="149"/>
  <c r="X38" i="149" s="1"/>
  <c r="W17" i="149"/>
  <c r="W38" i="149" s="1"/>
  <c r="V17" i="149"/>
  <c r="V38" i="149" s="1"/>
  <c r="U17" i="149"/>
  <c r="U38" i="149" s="1"/>
  <c r="T17" i="149"/>
  <c r="T38" i="149" s="1"/>
  <c r="S17" i="149"/>
  <c r="S38" i="149" s="1"/>
  <c r="R17" i="149"/>
  <c r="R38" i="149" s="1"/>
  <c r="Q17" i="149"/>
  <c r="Q38" i="149" s="1"/>
  <c r="P17" i="149"/>
  <c r="P38" i="149" s="1"/>
  <c r="O17" i="149"/>
  <c r="O38" i="149" s="1"/>
  <c r="N17" i="149"/>
  <c r="N38" i="149" s="1"/>
  <c r="M17" i="149"/>
  <c r="M38" i="149" s="1"/>
  <c r="L17" i="149"/>
  <c r="L38" i="149" s="1"/>
  <c r="K17" i="149"/>
  <c r="K38" i="149" s="1"/>
  <c r="J17" i="149"/>
  <c r="J38" i="149" s="1"/>
  <c r="I17" i="149"/>
  <c r="I38" i="149" s="1"/>
  <c r="H17" i="149"/>
  <c r="H38" i="149" s="1"/>
  <c r="G17" i="149"/>
  <c r="G38" i="149" s="1"/>
  <c r="G40" i="149" s="1"/>
  <c r="H39" i="149" s="1"/>
  <c r="F17" i="149"/>
  <c r="F38" i="149" s="1"/>
  <c r="F40" i="149" s="1"/>
  <c r="E17" i="149"/>
  <c r="E38" i="149" s="1"/>
  <c r="E40" i="149" s="1"/>
  <c r="D17" i="149"/>
  <c r="D38" i="149" s="1"/>
  <c r="D40" i="149" s="1"/>
  <c r="C17" i="149"/>
  <c r="C38" i="149" s="1"/>
  <c r="C40" i="149" s="1"/>
  <c r="AA17" i="150"/>
  <c r="AA38" i="150" s="1"/>
  <c r="AA40" i="150" s="1"/>
  <c r="Y17" i="150"/>
  <c r="Y38" i="150" s="1"/>
  <c r="Y40" i="150" s="1"/>
  <c r="X17" i="150"/>
  <c r="W17" i="150"/>
  <c r="W38" i="150" s="1"/>
  <c r="V17" i="150"/>
  <c r="V38" i="150" s="1"/>
  <c r="U17" i="150"/>
  <c r="U38" i="150" s="1"/>
  <c r="T17" i="150"/>
  <c r="T38" i="150" s="1"/>
  <c r="S17" i="150"/>
  <c r="S38" i="150" s="1"/>
  <c r="R17" i="150"/>
  <c r="R38" i="150" s="1"/>
  <c r="Q17" i="150"/>
  <c r="Q38" i="150" s="1"/>
  <c r="P17" i="150"/>
  <c r="P38" i="150" s="1"/>
  <c r="O17" i="150"/>
  <c r="O38" i="150" s="1"/>
  <c r="N17" i="150"/>
  <c r="N38" i="150" s="1"/>
  <c r="M17" i="150"/>
  <c r="M38" i="150" s="1"/>
  <c r="L17" i="150"/>
  <c r="L38" i="150" s="1"/>
  <c r="K17" i="150"/>
  <c r="K38" i="150" s="1"/>
  <c r="J17" i="150"/>
  <c r="J38" i="150" s="1"/>
  <c r="I17" i="150"/>
  <c r="I38" i="150" s="1"/>
  <c r="H17" i="150"/>
  <c r="H38" i="150" s="1"/>
  <c r="G17" i="150"/>
  <c r="G38" i="150" s="1"/>
  <c r="G40" i="150" s="1"/>
  <c r="H39" i="150" s="1"/>
  <c r="F17" i="150"/>
  <c r="F38" i="150" s="1"/>
  <c r="F40" i="150" s="1"/>
  <c r="E17" i="150"/>
  <c r="E38" i="150" s="1"/>
  <c r="E40" i="150" s="1"/>
  <c r="D17" i="150"/>
  <c r="D38" i="150" s="1"/>
  <c r="D40" i="150" s="1"/>
  <c r="C17" i="150"/>
  <c r="C38" i="150" s="1"/>
  <c r="C40" i="150" s="1"/>
  <c r="AA17" i="151"/>
  <c r="AA38" i="151" s="1"/>
  <c r="AA40" i="151" s="1"/>
  <c r="Y17" i="151"/>
  <c r="Y38" i="151" s="1"/>
  <c r="Y40" i="151" s="1"/>
  <c r="X17" i="151"/>
  <c r="W17" i="151"/>
  <c r="W38" i="151" s="1"/>
  <c r="V17" i="151"/>
  <c r="V38" i="151" s="1"/>
  <c r="U17" i="151"/>
  <c r="U38" i="151" s="1"/>
  <c r="T17" i="151"/>
  <c r="T38" i="151" s="1"/>
  <c r="S17" i="151"/>
  <c r="S38" i="151" s="1"/>
  <c r="R17" i="151"/>
  <c r="R38" i="151" s="1"/>
  <c r="Q17" i="151"/>
  <c r="Q38" i="151" s="1"/>
  <c r="P17" i="151"/>
  <c r="P38" i="151" s="1"/>
  <c r="O17" i="151"/>
  <c r="O38" i="151" s="1"/>
  <c r="N17" i="151"/>
  <c r="N38" i="151" s="1"/>
  <c r="M17" i="151"/>
  <c r="M38" i="151" s="1"/>
  <c r="L17" i="151"/>
  <c r="L38" i="151" s="1"/>
  <c r="K17" i="151"/>
  <c r="K38" i="151" s="1"/>
  <c r="J17" i="151"/>
  <c r="J38" i="151" s="1"/>
  <c r="I17" i="151"/>
  <c r="I38" i="151" s="1"/>
  <c r="H17" i="151"/>
  <c r="H38" i="151" s="1"/>
  <c r="G17" i="151"/>
  <c r="G38" i="151" s="1"/>
  <c r="G40" i="151" s="1"/>
  <c r="H39" i="151" s="1"/>
  <c r="F17" i="151"/>
  <c r="F38" i="151" s="1"/>
  <c r="F40" i="151" s="1"/>
  <c r="E17" i="151"/>
  <c r="E38" i="151" s="1"/>
  <c r="E40" i="151" s="1"/>
  <c r="D17" i="151"/>
  <c r="D38" i="151" s="1"/>
  <c r="D40" i="151" s="1"/>
  <c r="C17" i="151"/>
  <c r="C38" i="151" s="1"/>
  <c r="C40" i="151" s="1"/>
  <c r="AA17" i="152"/>
  <c r="AA38" i="152" s="1"/>
  <c r="AA40" i="152" s="1"/>
  <c r="Y17" i="152"/>
  <c r="Y38" i="152" s="1"/>
  <c r="Y40" i="152" s="1"/>
  <c r="X17" i="152"/>
  <c r="W17" i="152"/>
  <c r="W38" i="152" s="1"/>
  <c r="V17" i="152"/>
  <c r="V38" i="152" s="1"/>
  <c r="U17" i="152"/>
  <c r="U38" i="152" s="1"/>
  <c r="T17" i="152"/>
  <c r="T38" i="152" s="1"/>
  <c r="S17" i="152"/>
  <c r="S38" i="152" s="1"/>
  <c r="R17" i="152"/>
  <c r="R38" i="152" s="1"/>
  <c r="Q17" i="152"/>
  <c r="Q38" i="152" s="1"/>
  <c r="P17" i="152"/>
  <c r="P38" i="152" s="1"/>
  <c r="O17" i="152"/>
  <c r="O38" i="152" s="1"/>
  <c r="N17" i="152"/>
  <c r="N38" i="152" s="1"/>
  <c r="M17" i="152"/>
  <c r="M38" i="152" s="1"/>
  <c r="L17" i="152"/>
  <c r="L38" i="152" s="1"/>
  <c r="K17" i="152"/>
  <c r="K38" i="152" s="1"/>
  <c r="J17" i="152"/>
  <c r="J38" i="152" s="1"/>
  <c r="I17" i="152"/>
  <c r="I38" i="152" s="1"/>
  <c r="H17" i="152"/>
  <c r="H38" i="152" s="1"/>
  <c r="G17" i="152"/>
  <c r="G38" i="152" s="1"/>
  <c r="G40" i="152" s="1"/>
  <c r="H39" i="152" s="1"/>
  <c r="F17" i="152"/>
  <c r="F38" i="152" s="1"/>
  <c r="F40" i="152" s="1"/>
  <c r="E17" i="152"/>
  <c r="E38" i="152" s="1"/>
  <c r="E40" i="152" s="1"/>
  <c r="D17" i="152"/>
  <c r="D38" i="152" s="1"/>
  <c r="D40" i="152" s="1"/>
  <c r="C17" i="152"/>
  <c r="C38" i="152" s="1"/>
  <c r="C40" i="152" s="1"/>
  <c r="AA17" i="153"/>
  <c r="AA38" i="153" s="1"/>
  <c r="AA40" i="153" s="1"/>
  <c r="Y17" i="153"/>
  <c r="Y38" i="153" s="1"/>
  <c r="Y40" i="153" s="1"/>
  <c r="X17" i="153"/>
  <c r="W17" i="153"/>
  <c r="W38" i="153" s="1"/>
  <c r="V17" i="153"/>
  <c r="V38" i="153" s="1"/>
  <c r="U17" i="153"/>
  <c r="U38" i="153" s="1"/>
  <c r="T17" i="153"/>
  <c r="T38" i="153" s="1"/>
  <c r="S17" i="153"/>
  <c r="S38" i="153" s="1"/>
  <c r="R17" i="153"/>
  <c r="R38" i="153" s="1"/>
  <c r="Q17" i="153"/>
  <c r="Q38" i="153" s="1"/>
  <c r="P17" i="153"/>
  <c r="P38" i="153" s="1"/>
  <c r="O17" i="153"/>
  <c r="O38" i="153" s="1"/>
  <c r="N17" i="153"/>
  <c r="N38" i="153" s="1"/>
  <c r="M17" i="153"/>
  <c r="M38" i="153" s="1"/>
  <c r="L17" i="153"/>
  <c r="L38" i="153" s="1"/>
  <c r="K17" i="153"/>
  <c r="K38" i="153" s="1"/>
  <c r="J17" i="153"/>
  <c r="J38" i="153" s="1"/>
  <c r="I17" i="153"/>
  <c r="I38" i="153" s="1"/>
  <c r="H17" i="153"/>
  <c r="H38" i="153" s="1"/>
  <c r="G17" i="153"/>
  <c r="G38" i="153" s="1"/>
  <c r="G40" i="153" s="1"/>
  <c r="H39" i="153" s="1"/>
  <c r="F17" i="153"/>
  <c r="F38" i="153" s="1"/>
  <c r="F40" i="153" s="1"/>
  <c r="E17" i="153"/>
  <c r="E38" i="153" s="1"/>
  <c r="E40" i="153" s="1"/>
  <c r="D17" i="153"/>
  <c r="D38" i="153" s="1"/>
  <c r="D40" i="153" s="1"/>
  <c r="C17" i="153"/>
  <c r="C38" i="153" s="1"/>
  <c r="C40" i="153" s="1"/>
  <c r="AA17" i="154"/>
  <c r="AA38" i="154" s="1"/>
  <c r="AA40" i="154" s="1"/>
  <c r="Y17" i="154"/>
  <c r="Y38" i="154" s="1"/>
  <c r="Y40" i="154" s="1"/>
  <c r="X17" i="154"/>
  <c r="W17" i="154"/>
  <c r="W38" i="154" s="1"/>
  <c r="V17" i="154"/>
  <c r="V38" i="154" s="1"/>
  <c r="U17" i="154"/>
  <c r="U38" i="154" s="1"/>
  <c r="T17" i="154"/>
  <c r="T38" i="154" s="1"/>
  <c r="S17" i="154"/>
  <c r="S38" i="154" s="1"/>
  <c r="R17" i="154"/>
  <c r="R38" i="154" s="1"/>
  <c r="Q17" i="154"/>
  <c r="Q38" i="154" s="1"/>
  <c r="P17" i="154"/>
  <c r="P38" i="154" s="1"/>
  <c r="O17" i="154"/>
  <c r="O38" i="154" s="1"/>
  <c r="N17" i="154"/>
  <c r="N38" i="154" s="1"/>
  <c r="M17" i="154"/>
  <c r="M38" i="154" s="1"/>
  <c r="L17" i="154"/>
  <c r="L38" i="154" s="1"/>
  <c r="K17" i="154"/>
  <c r="K38" i="154" s="1"/>
  <c r="J17" i="154"/>
  <c r="J38" i="154" s="1"/>
  <c r="I17" i="154"/>
  <c r="I38" i="154" s="1"/>
  <c r="H17" i="154"/>
  <c r="H38" i="154" s="1"/>
  <c r="G17" i="154"/>
  <c r="G38" i="154" s="1"/>
  <c r="G40" i="154" s="1"/>
  <c r="H39" i="154" s="1"/>
  <c r="F17" i="154"/>
  <c r="F38" i="154" s="1"/>
  <c r="F40" i="154" s="1"/>
  <c r="E17" i="154"/>
  <c r="E38" i="154" s="1"/>
  <c r="E40" i="154" s="1"/>
  <c r="D17" i="154"/>
  <c r="D38" i="154" s="1"/>
  <c r="D40" i="154" s="1"/>
  <c r="C17" i="154"/>
  <c r="C38" i="154" s="1"/>
  <c r="C40" i="154" s="1"/>
  <c r="AA17" i="155"/>
  <c r="AA38" i="155" s="1"/>
  <c r="AA40" i="155" s="1"/>
  <c r="Y17" i="155"/>
  <c r="Y38" i="155" s="1"/>
  <c r="Y40" i="155" s="1"/>
  <c r="X17" i="155"/>
  <c r="X38" i="155" s="1"/>
  <c r="W17" i="155"/>
  <c r="W38" i="155" s="1"/>
  <c r="V17" i="155"/>
  <c r="V38" i="155" s="1"/>
  <c r="U17" i="155"/>
  <c r="U38" i="155" s="1"/>
  <c r="T17" i="155"/>
  <c r="T38" i="155" s="1"/>
  <c r="S17" i="155"/>
  <c r="S38" i="155" s="1"/>
  <c r="R17" i="155"/>
  <c r="R38" i="155" s="1"/>
  <c r="Q17" i="155"/>
  <c r="Q38" i="155" s="1"/>
  <c r="P17" i="155"/>
  <c r="P38" i="155" s="1"/>
  <c r="O17" i="155"/>
  <c r="O38" i="155" s="1"/>
  <c r="N17" i="155"/>
  <c r="N38" i="155" s="1"/>
  <c r="M17" i="155"/>
  <c r="M38" i="155" s="1"/>
  <c r="L17" i="155"/>
  <c r="L38" i="155" s="1"/>
  <c r="K17" i="155"/>
  <c r="K38" i="155" s="1"/>
  <c r="J17" i="155"/>
  <c r="J38" i="155" s="1"/>
  <c r="I17" i="155"/>
  <c r="I38" i="155" s="1"/>
  <c r="H17" i="155"/>
  <c r="H38" i="155" s="1"/>
  <c r="G17" i="155"/>
  <c r="G38" i="155" s="1"/>
  <c r="G40" i="155" s="1"/>
  <c r="H39" i="155" s="1"/>
  <c r="H40" i="155" s="1"/>
  <c r="I39" i="155" s="1"/>
  <c r="F17" i="155"/>
  <c r="F38" i="155" s="1"/>
  <c r="F40" i="155" s="1"/>
  <c r="E17" i="155"/>
  <c r="E38" i="155" s="1"/>
  <c r="E40" i="155" s="1"/>
  <c r="D17" i="155"/>
  <c r="D38" i="155" s="1"/>
  <c r="D40" i="155" s="1"/>
  <c r="C17" i="155"/>
  <c r="C38" i="155" s="1"/>
  <c r="C40" i="155" s="1"/>
  <c r="AA17" i="156"/>
  <c r="AA38" i="156" s="1"/>
  <c r="AA40" i="156" s="1"/>
  <c r="Y17" i="156"/>
  <c r="Y38" i="156" s="1"/>
  <c r="Y40" i="156" s="1"/>
  <c r="X17" i="156"/>
  <c r="W17" i="156"/>
  <c r="W38" i="156" s="1"/>
  <c r="V17" i="156"/>
  <c r="V38" i="156" s="1"/>
  <c r="U17" i="156"/>
  <c r="U38" i="156" s="1"/>
  <c r="T17" i="156"/>
  <c r="T38" i="156" s="1"/>
  <c r="S17" i="156"/>
  <c r="S38" i="156" s="1"/>
  <c r="R17" i="156"/>
  <c r="R38" i="156" s="1"/>
  <c r="Q17" i="156"/>
  <c r="Q38" i="156" s="1"/>
  <c r="P17" i="156"/>
  <c r="P38" i="156" s="1"/>
  <c r="O17" i="156"/>
  <c r="O38" i="156" s="1"/>
  <c r="N17" i="156"/>
  <c r="N38" i="156" s="1"/>
  <c r="M17" i="156"/>
  <c r="M38" i="156" s="1"/>
  <c r="L17" i="156"/>
  <c r="L38" i="156" s="1"/>
  <c r="K17" i="156"/>
  <c r="K38" i="156" s="1"/>
  <c r="J17" i="156"/>
  <c r="J38" i="156" s="1"/>
  <c r="I17" i="156"/>
  <c r="I38" i="156" s="1"/>
  <c r="H17" i="156"/>
  <c r="H38" i="156" s="1"/>
  <c r="G17" i="156"/>
  <c r="G38" i="156" s="1"/>
  <c r="G40" i="156" s="1"/>
  <c r="H39" i="156" s="1"/>
  <c r="H40" i="156" s="1"/>
  <c r="I39" i="156" s="1"/>
  <c r="F17" i="156"/>
  <c r="F38" i="156" s="1"/>
  <c r="F40" i="156" s="1"/>
  <c r="E17" i="156"/>
  <c r="E38" i="156" s="1"/>
  <c r="E40" i="156" s="1"/>
  <c r="D17" i="156"/>
  <c r="D38" i="156" s="1"/>
  <c r="D40" i="156" s="1"/>
  <c r="C17" i="156"/>
  <c r="C38" i="156" s="1"/>
  <c r="C40" i="156" s="1"/>
  <c r="AA17" i="157"/>
  <c r="AA38" i="157" s="1"/>
  <c r="AA40" i="157" s="1"/>
  <c r="Y17" i="157"/>
  <c r="Y38" i="157" s="1"/>
  <c r="Y40" i="157" s="1"/>
  <c r="X17" i="157"/>
  <c r="W17" i="157"/>
  <c r="W38" i="157" s="1"/>
  <c r="V17" i="157"/>
  <c r="V38" i="157" s="1"/>
  <c r="U17" i="157"/>
  <c r="U38" i="157" s="1"/>
  <c r="T17" i="157"/>
  <c r="T38" i="157" s="1"/>
  <c r="S17" i="157"/>
  <c r="S38" i="157" s="1"/>
  <c r="R17" i="157"/>
  <c r="R38" i="157" s="1"/>
  <c r="Q17" i="157"/>
  <c r="Q38" i="157" s="1"/>
  <c r="P17" i="157"/>
  <c r="P38" i="157" s="1"/>
  <c r="O17" i="157"/>
  <c r="O38" i="157" s="1"/>
  <c r="N17" i="157"/>
  <c r="N38" i="157" s="1"/>
  <c r="M17" i="157"/>
  <c r="M38" i="157" s="1"/>
  <c r="L17" i="157"/>
  <c r="L38" i="157" s="1"/>
  <c r="K17" i="157"/>
  <c r="K38" i="157" s="1"/>
  <c r="J17" i="157"/>
  <c r="J38" i="157" s="1"/>
  <c r="I17" i="157"/>
  <c r="I38" i="157" s="1"/>
  <c r="H17" i="157"/>
  <c r="H38" i="157" s="1"/>
  <c r="G17" i="157"/>
  <c r="G38" i="157" s="1"/>
  <c r="G40" i="157" s="1"/>
  <c r="H39" i="157" s="1"/>
  <c r="H40" i="157" s="1"/>
  <c r="I39" i="157" s="1"/>
  <c r="F17" i="157"/>
  <c r="F38" i="157" s="1"/>
  <c r="F40" i="157" s="1"/>
  <c r="E17" i="157"/>
  <c r="E38" i="157" s="1"/>
  <c r="E40" i="157" s="1"/>
  <c r="D17" i="157"/>
  <c r="D38" i="157" s="1"/>
  <c r="D40" i="157" s="1"/>
  <c r="C17" i="157"/>
  <c r="C38" i="157" s="1"/>
  <c r="C40" i="157" s="1"/>
  <c r="AA17" i="158"/>
  <c r="AA38" i="158" s="1"/>
  <c r="AA40" i="158" s="1"/>
  <c r="Z17" i="158"/>
  <c r="Y17" i="158"/>
  <c r="Y38" i="158" s="1"/>
  <c r="Y40" i="158" s="1"/>
  <c r="X17" i="158"/>
  <c r="X38" i="158" s="1"/>
  <c r="W17" i="158"/>
  <c r="W38" i="158" s="1"/>
  <c r="V17" i="158"/>
  <c r="V38" i="158" s="1"/>
  <c r="U17" i="158"/>
  <c r="U38" i="158" s="1"/>
  <c r="T17" i="158"/>
  <c r="T38" i="158" s="1"/>
  <c r="S17" i="158"/>
  <c r="S38" i="158" s="1"/>
  <c r="R17" i="158"/>
  <c r="R38" i="158" s="1"/>
  <c r="Q17" i="158"/>
  <c r="Q38" i="158" s="1"/>
  <c r="P17" i="158"/>
  <c r="P38" i="158" s="1"/>
  <c r="O17" i="158"/>
  <c r="O38" i="158" s="1"/>
  <c r="N17" i="158"/>
  <c r="N38" i="158" s="1"/>
  <c r="M17" i="158"/>
  <c r="M38" i="158" s="1"/>
  <c r="L17" i="158"/>
  <c r="L38" i="158" s="1"/>
  <c r="K17" i="158"/>
  <c r="K38" i="158" s="1"/>
  <c r="J17" i="158"/>
  <c r="J38" i="158" s="1"/>
  <c r="I17" i="158"/>
  <c r="I38" i="158" s="1"/>
  <c r="H17" i="158"/>
  <c r="H38" i="158" s="1"/>
  <c r="G17" i="158"/>
  <c r="G38" i="158" s="1"/>
  <c r="G40" i="158" s="1"/>
  <c r="H39" i="158" s="1"/>
  <c r="H40" i="158" s="1"/>
  <c r="I39" i="158" s="1"/>
  <c r="I40" i="158" s="1"/>
  <c r="J40" i="158" s="1"/>
  <c r="F17" i="158"/>
  <c r="F38" i="158" s="1"/>
  <c r="F40" i="158" s="1"/>
  <c r="E17" i="158"/>
  <c r="E38" i="158" s="1"/>
  <c r="E40" i="158" s="1"/>
  <c r="D17" i="158"/>
  <c r="D38" i="158" s="1"/>
  <c r="D40" i="158" s="1"/>
  <c r="C17" i="158"/>
  <c r="C38" i="158" s="1"/>
  <c r="C40" i="158" s="1"/>
  <c r="AA17" i="159"/>
  <c r="AA38" i="159" s="1"/>
  <c r="AA40" i="159" s="1"/>
  <c r="Y17" i="159"/>
  <c r="Y38" i="159" s="1"/>
  <c r="Y40" i="159" s="1"/>
  <c r="X17" i="159"/>
  <c r="W17" i="159"/>
  <c r="W38" i="159" s="1"/>
  <c r="V17" i="159"/>
  <c r="V38" i="159" s="1"/>
  <c r="U17" i="159"/>
  <c r="U38" i="159" s="1"/>
  <c r="T17" i="159"/>
  <c r="T38" i="159" s="1"/>
  <c r="S17" i="159"/>
  <c r="S38" i="159" s="1"/>
  <c r="R17" i="159"/>
  <c r="R38" i="159" s="1"/>
  <c r="Q17" i="159"/>
  <c r="Q38" i="159" s="1"/>
  <c r="P17" i="159"/>
  <c r="P38" i="159" s="1"/>
  <c r="O17" i="159"/>
  <c r="O38" i="159" s="1"/>
  <c r="N17" i="159"/>
  <c r="N38" i="159" s="1"/>
  <c r="M17" i="159"/>
  <c r="M38" i="159" s="1"/>
  <c r="L17" i="159"/>
  <c r="L38" i="159" s="1"/>
  <c r="K17" i="159"/>
  <c r="K38" i="159" s="1"/>
  <c r="J17" i="159"/>
  <c r="J38" i="159" s="1"/>
  <c r="I17" i="159"/>
  <c r="I38" i="159" s="1"/>
  <c r="H17" i="159"/>
  <c r="H38" i="159" s="1"/>
  <c r="G17" i="159"/>
  <c r="G38" i="159" s="1"/>
  <c r="G40" i="159" s="1"/>
  <c r="H39" i="159" s="1"/>
  <c r="H40" i="159" s="1"/>
  <c r="I39" i="159" s="1"/>
  <c r="I40" i="159" s="1"/>
  <c r="F17" i="159"/>
  <c r="F38" i="159" s="1"/>
  <c r="F40" i="159" s="1"/>
  <c r="E17" i="159"/>
  <c r="E38" i="159" s="1"/>
  <c r="E40" i="159" s="1"/>
  <c r="D17" i="159"/>
  <c r="D38" i="159" s="1"/>
  <c r="D40" i="159" s="1"/>
  <c r="C17" i="159"/>
  <c r="C38" i="159" s="1"/>
  <c r="C40" i="159" s="1"/>
  <c r="AA17" i="160"/>
  <c r="AA38" i="160" s="1"/>
  <c r="AA40" i="160" s="1"/>
  <c r="Y17" i="160"/>
  <c r="Y38" i="160" s="1"/>
  <c r="Y40" i="160" s="1"/>
  <c r="X17" i="160"/>
  <c r="W17" i="160"/>
  <c r="W38" i="160" s="1"/>
  <c r="V17" i="160"/>
  <c r="V38" i="160" s="1"/>
  <c r="U17" i="160"/>
  <c r="U38" i="160" s="1"/>
  <c r="T17" i="160"/>
  <c r="T38" i="160" s="1"/>
  <c r="S17" i="160"/>
  <c r="S38" i="160" s="1"/>
  <c r="R17" i="160"/>
  <c r="R38" i="160" s="1"/>
  <c r="Q17" i="160"/>
  <c r="Q38" i="160" s="1"/>
  <c r="P17" i="160"/>
  <c r="P38" i="160" s="1"/>
  <c r="O17" i="160"/>
  <c r="O38" i="160" s="1"/>
  <c r="N17" i="160"/>
  <c r="N38" i="160" s="1"/>
  <c r="M17" i="160"/>
  <c r="M38" i="160" s="1"/>
  <c r="L17" i="160"/>
  <c r="L38" i="160" s="1"/>
  <c r="K17" i="160"/>
  <c r="K38" i="160" s="1"/>
  <c r="J17" i="160"/>
  <c r="J38" i="160" s="1"/>
  <c r="I17" i="160"/>
  <c r="I38" i="160" s="1"/>
  <c r="H17" i="160"/>
  <c r="H38" i="160" s="1"/>
  <c r="G17" i="160"/>
  <c r="G38" i="160" s="1"/>
  <c r="G40" i="160" s="1"/>
  <c r="H39" i="160" s="1"/>
  <c r="H40" i="160" s="1"/>
  <c r="I39" i="160" s="1"/>
  <c r="I40" i="160" s="1"/>
  <c r="F17" i="160"/>
  <c r="F38" i="160" s="1"/>
  <c r="F40" i="160" s="1"/>
  <c r="E17" i="160"/>
  <c r="E38" i="160" s="1"/>
  <c r="E40" i="160" s="1"/>
  <c r="D17" i="160"/>
  <c r="D38" i="160" s="1"/>
  <c r="D40" i="160" s="1"/>
  <c r="C17" i="160"/>
  <c r="C38" i="160" s="1"/>
  <c r="C40" i="160" s="1"/>
  <c r="AA17" i="161"/>
  <c r="AA38" i="161" s="1"/>
  <c r="AA40" i="161" s="1"/>
  <c r="Y17" i="161"/>
  <c r="Y38" i="161" s="1"/>
  <c r="Y40" i="161" s="1"/>
  <c r="X17" i="161"/>
  <c r="X38" i="161" s="1"/>
  <c r="W17" i="161"/>
  <c r="W38" i="161" s="1"/>
  <c r="V17" i="161"/>
  <c r="V38" i="161" s="1"/>
  <c r="U17" i="161"/>
  <c r="U38" i="161" s="1"/>
  <c r="T17" i="161"/>
  <c r="T38" i="161" s="1"/>
  <c r="S17" i="161"/>
  <c r="S38" i="161" s="1"/>
  <c r="R17" i="161"/>
  <c r="R38" i="161" s="1"/>
  <c r="Q17" i="161"/>
  <c r="Q38" i="161" s="1"/>
  <c r="P17" i="161"/>
  <c r="P38" i="161" s="1"/>
  <c r="O17" i="161"/>
  <c r="O38" i="161" s="1"/>
  <c r="N17" i="161"/>
  <c r="N38" i="161" s="1"/>
  <c r="M17" i="161"/>
  <c r="M38" i="161" s="1"/>
  <c r="L17" i="161"/>
  <c r="L38" i="161" s="1"/>
  <c r="K17" i="161"/>
  <c r="K38" i="161" s="1"/>
  <c r="J17" i="161"/>
  <c r="J38" i="161" s="1"/>
  <c r="I17" i="161"/>
  <c r="I38" i="161" s="1"/>
  <c r="H17" i="161"/>
  <c r="H38" i="161" s="1"/>
  <c r="G17" i="161"/>
  <c r="G38" i="161" s="1"/>
  <c r="G40" i="161" s="1"/>
  <c r="H39" i="161" s="1"/>
  <c r="H40" i="161" s="1"/>
  <c r="I39" i="161" s="1"/>
  <c r="I40" i="161" s="1"/>
  <c r="J40" i="161" s="1"/>
  <c r="F17" i="161"/>
  <c r="F38" i="161" s="1"/>
  <c r="F40" i="161" s="1"/>
  <c r="E17" i="161"/>
  <c r="E38" i="161" s="1"/>
  <c r="E40" i="161" s="1"/>
  <c r="D17" i="161"/>
  <c r="D38" i="161" s="1"/>
  <c r="D40" i="161" s="1"/>
  <c r="C17" i="161"/>
  <c r="C38" i="161" s="1"/>
  <c r="C40" i="161" s="1"/>
  <c r="AA17" i="162"/>
  <c r="AA38" i="162" s="1"/>
  <c r="AA40" i="162" s="1"/>
  <c r="Y17" i="162"/>
  <c r="Y38" i="162" s="1"/>
  <c r="Y40" i="162" s="1"/>
  <c r="X17" i="162"/>
  <c r="W17" i="162"/>
  <c r="W38" i="162" s="1"/>
  <c r="V17" i="162"/>
  <c r="V38" i="162" s="1"/>
  <c r="U17" i="162"/>
  <c r="U38" i="162" s="1"/>
  <c r="T17" i="162"/>
  <c r="T38" i="162" s="1"/>
  <c r="S17" i="162"/>
  <c r="S38" i="162" s="1"/>
  <c r="R17" i="162"/>
  <c r="R38" i="162" s="1"/>
  <c r="Q17" i="162"/>
  <c r="Q38" i="162" s="1"/>
  <c r="P17" i="162"/>
  <c r="P38" i="162" s="1"/>
  <c r="O17" i="162"/>
  <c r="O38" i="162" s="1"/>
  <c r="N17" i="162"/>
  <c r="N38" i="162" s="1"/>
  <c r="M17" i="162"/>
  <c r="M38" i="162" s="1"/>
  <c r="L17" i="162"/>
  <c r="L38" i="162" s="1"/>
  <c r="K17" i="162"/>
  <c r="K38" i="162" s="1"/>
  <c r="J17" i="162"/>
  <c r="J38" i="162" s="1"/>
  <c r="I17" i="162"/>
  <c r="I38" i="162" s="1"/>
  <c r="H17" i="162"/>
  <c r="H38" i="162" s="1"/>
  <c r="G17" i="162"/>
  <c r="G38" i="162" s="1"/>
  <c r="G40" i="162" s="1"/>
  <c r="H39" i="162" s="1"/>
  <c r="H40" i="162" s="1"/>
  <c r="I39" i="162" s="1"/>
  <c r="I40" i="162" s="1"/>
  <c r="F17" i="162"/>
  <c r="F38" i="162" s="1"/>
  <c r="F40" i="162" s="1"/>
  <c r="E17" i="162"/>
  <c r="E38" i="162" s="1"/>
  <c r="E40" i="162" s="1"/>
  <c r="D17" i="162"/>
  <c r="D38" i="162" s="1"/>
  <c r="D40" i="162" s="1"/>
  <c r="C17" i="162"/>
  <c r="C38" i="162" s="1"/>
  <c r="C40" i="162" s="1"/>
  <c r="AA17" i="163"/>
  <c r="AA38" i="163" s="1"/>
  <c r="AA40" i="163" s="1"/>
  <c r="Y17" i="163"/>
  <c r="Y38" i="163" s="1"/>
  <c r="Y40" i="163" s="1"/>
  <c r="X17" i="163"/>
  <c r="W17" i="163"/>
  <c r="W38" i="163" s="1"/>
  <c r="V17" i="163"/>
  <c r="V38" i="163" s="1"/>
  <c r="U17" i="163"/>
  <c r="U38" i="163" s="1"/>
  <c r="T17" i="163"/>
  <c r="T38" i="163" s="1"/>
  <c r="S17" i="163"/>
  <c r="S38" i="163" s="1"/>
  <c r="R17" i="163"/>
  <c r="R38" i="163" s="1"/>
  <c r="Q17" i="163"/>
  <c r="Q38" i="163" s="1"/>
  <c r="P17" i="163"/>
  <c r="P38" i="163" s="1"/>
  <c r="O17" i="163"/>
  <c r="O38" i="163" s="1"/>
  <c r="N17" i="163"/>
  <c r="N38" i="163" s="1"/>
  <c r="M17" i="163"/>
  <c r="M38" i="163" s="1"/>
  <c r="L17" i="163"/>
  <c r="L38" i="163" s="1"/>
  <c r="K17" i="163"/>
  <c r="K38" i="163" s="1"/>
  <c r="J17" i="163"/>
  <c r="J38" i="163" s="1"/>
  <c r="I17" i="163"/>
  <c r="I38" i="163" s="1"/>
  <c r="H17" i="163"/>
  <c r="H38" i="163" s="1"/>
  <c r="G17" i="163"/>
  <c r="G38" i="163" s="1"/>
  <c r="G40" i="163" s="1"/>
  <c r="H39" i="163" s="1"/>
  <c r="H40" i="163" s="1"/>
  <c r="I39" i="163" s="1"/>
  <c r="I40" i="163" s="1"/>
  <c r="F17" i="163"/>
  <c r="F38" i="163" s="1"/>
  <c r="F40" i="163" s="1"/>
  <c r="E17" i="163"/>
  <c r="E38" i="163" s="1"/>
  <c r="E40" i="163" s="1"/>
  <c r="D17" i="163"/>
  <c r="D38" i="163" s="1"/>
  <c r="D40" i="163" s="1"/>
  <c r="C17" i="163"/>
  <c r="C38" i="163" s="1"/>
  <c r="C40" i="163" s="1"/>
  <c r="AA17" i="164"/>
  <c r="AA38" i="164" s="1"/>
  <c r="AA40" i="164" s="1"/>
  <c r="Y17" i="164"/>
  <c r="Y38" i="164" s="1"/>
  <c r="Y40" i="164" s="1"/>
  <c r="X17" i="164"/>
  <c r="W17" i="164"/>
  <c r="W38" i="164" s="1"/>
  <c r="V17" i="164"/>
  <c r="V38" i="164" s="1"/>
  <c r="U17" i="164"/>
  <c r="U38" i="164" s="1"/>
  <c r="T17" i="164"/>
  <c r="T38" i="164" s="1"/>
  <c r="S17" i="164"/>
  <c r="S38" i="164" s="1"/>
  <c r="R17" i="164"/>
  <c r="R38" i="164" s="1"/>
  <c r="Q17" i="164"/>
  <c r="Q38" i="164" s="1"/>
  <c r="P17" i="164"/>
  <c r="P38" i="164" s="1"/>
  <c r="O17" i="164"/>
  <c r="O38" i="164" s="1"/>
  <c r="N17" i="164"/>
  <c r="N38" i="164" s="1"/>
  <c r="M17" i="164"/>
  <c r="M38" i="164" s="1"/>
  <c r="L17" i="164"/>
  <c r="L38" i="164" s="1"/>
  <c r="K17" i="164"/>
  <c r="K38" i="164" s="1"/>
  <c r="J17" i="164"/>
  <c r="J38" i="164" s="1"/>
  <c r="I17" i="164"/>
  <c r="I38" i="164" s="1"/>
  <c r="H17" i="164"/>
  <c r="H38" i="164" s="1"/>
  <c r="G17" i="164"/>
  <c r="G38" i="164" s="1"/>
  <c r="G40" i="164" s="1"/>
  <c r="H39" i="164" s="1"/>
  <c r="H40" i="164" s="1"/>
  <c r="I39" i="164" s="1"/>
  <c r="I40" i="164" s="1"/>
  <c r="F17" i="164"/>
  <c r="F38" i="164" s="1"/>
  <c r="F40" i="164" s="1"/>
  <c r="E17" i="164"/>
  <c r="E38" i="164" s="1"/>
  <c r="E40" i="164" s="1"/>
  <c r="D17" i="164"/>
  <c r="D38" i="164" s="1"/>
  <c r="D40" i="164" s="1"/>
  <c r="C17" i="164"/>
  <c r="C38" i="164" s="1"/>
  <c r="C40" i="164" s="1"/>
  <c r="AA17" i="165"/>
  <c r="AA38" i="165" s="1"/>
  <c r="AA40" i="165" s="1"/>
  <c r="Y17" i="165"/>
  <c r="Y38" i="165" s="1"/>
  <c r="Y40" i="165" s="1"/>
  <c r="X17" i="165"/>
  <c r="W17" i="165"/>
  <c r="W38" i="165" s="1"/>
  <c r="V17" i="165"/>
  <c r="V38" i="165" s="1"/>
  <c r="U17" i="165"/>
  <c r="U38" i="165" s="1"/>
  <c r="T17" i="165"/>
  <c r="T38" i="165" s="1"/>
  <c r="S17" i="165"/>
  <c r="S38" i="165" s="1"/>
  <c r="R17" i="165"/>
  <c r="R38" i="165" s="1"/>
  <c r="Q17" i="165"/>
  <c r="Q38" i="165" s="1"/>
  <c r="P17" i="165"/>
  <c r="P38" i="165" s="1"/>
  <c r="O17" i="165"/>
  <c r="O38" i="165" s="1"/>
  <c r="N17" i="165"/>
  <c r="N38" i="165" s="1"/>
  <c r="M17" i="165"/>
  <c r="M38" i="165" s="1"/>
  <c r="L17" i="165"/>
  <c r="L38" i="165" s="1"/>
  <c r="K17" i="165"/>
  <c r="K38" i="165" s="1"/>
  <c r="J17" i="165"/>
  <c r="J38" i="165" s="1"/>
  <c r="I17" i="165"/>
  <c r="I38" i="165" s="1"/>
  <c r="H17" i="165"/>
  <c r="H38" i="165" s="1"/>
  <c r="G17" i="165"/>
  <c r="G38" i="165" s="1"/>
  <c r="G40" i="165" s="1"/>
  <c r="H39" i="165" s="1"/>
  <c r="H40" i="165" s="1"/>
  <c r="I39" i="165" s="1"/>
  <c r="I40" i="165" s="1"/>
  <c r="J40" i="165" s="1"/>
  <c r="F17" i="165"/>
  <c r="F38" i="165" s="1"/>
  <c r="F40" i="165" s="1"/>
  <c r="E17" i="165"/>
  <c r="E38" i="165" s="1"/>
  <c r="E40" i="165" s="1"/>
  <c r="D17" i="165"/>
  <c r="D38" i="165" s="1"/>
  <c r="D40" i="165" s="1"/>
  <c r="C17" i="165"/>
  <c r="C38" i="165" s="1"/>
  <c r="C40" i="165" s="1"/>
  <c r="AA17" i="166"/>
  <c r="AA38" i="166" s="1"/>
  <c r="AA40" i="166" s="1"/>
  <c r="Y17" i="166"/>
  <c r="Y38" i="166" s="1"/>
  <c r="Y40" i="166" s="1"/>
  <c r="X17" i="166"/>
  <c r="W17" i="166"/>
  <c r="W38" i="166" s="1"/>
  <c r="V17" i="166"/>
  <c r="V38" i="166" s="1"/>
  <c r="U17" i="166"/>
  <c r="U38" i="166" s="1"/>
  <c r="T17" i="166"/>
  <c r="T38" i="166" s="1"/>
  <c r="S17" i="166"/>
  <c r="S38" i="166" s="1"/>
  <c r="R17" i="166"/>
  <c r="R38" i="166" s="1"/>
  <c r="Q17" i="166"/>
  <c r="Q38" i="166" s="1"/>
  <c r="P17" i="166"/>
  <c r="P38" i="166" s="1"/>
  <c r="O17" i="166"/>
  <c r="O38" i="166" s="1"/>
  <c r="N17" i="166"/>
  <c r="N38" i="166" s="1"/>
  <c r="M17" i="166"/>
  <c r="M38" i="166" s="1"/>
  <c r="L17" i="166"/>
  <c r="L38" i="166" s="1"/>
  <c r="K17" i="166"/>
  <c r="K38" i="166" s="1"/>
  <c r="J17" i="166"/>
  <c r="J38" i="166" s="1"/>
  <c r="I17" i="166"/>
  <c r="I38" i="166" s="1"/>
  <c r="H17" i="166"/>
  <c r="H38" i="166" s="1"/>
  <c r="G17" i="166"/>
  <c r="G38" i="166" s="1"/>
  <c r="G40" i="166" s="1"/>
  <c r="H39" i="166" s="1"/>
  <c r="H40" i="166" s="1"/>
  <c r="I39" i="166" s="1"/>
  <c r="I40" i="166" s="1"/>
  <c r="F17" i="166"/>
  <c r="F38" i="166" s="1"/>
  <c r="F40" i="166" s="1"/>
  <c r="E17" i="166"/>
  <c r="E38" i="166" s="1"/>
  <c r="E40" i="166" s="1"/>
  <c r="D17" i="166"/>
  <c r="D38" i="166" s="1"/>
  <c r="D40" i="166" s="1"/>
  <c r="C17" i="166"/>
  <c r="C38" i="166" s="1"/>
  <c r="C40" i="166" s="1"/>
  <c r="AA17" i="167"/>
  <c r="AA38" i="167" s="1"/>
  <c r="AA40" i="167" s="1"/>
  <c r="Y17" i="167"/>
  <c r="Y38" i="167" s="1"/>
  <c r="Y40" i="167" s="1"/>
  <c r="X17" i="167"/>
  <c r="W17" i="167"/>
  <c r="W38" i="167" s="1"/>
  <c r="V17" i="167"/>
  <c r="V38" i="167" s="1"/>
  <c r="U17" i="167"/>
  <c r="U38" i="167" s="1"/>
  <c r="T17" i="167"/>
  <c r="T38" i="167" s="1"/>
  <c r="S17" i="167"/>
  <c r="S38" i="167" s="1"/>
  <c r="R17" i="167"/>
  <c r="R38" i="167" s="1"/>
  <c r="Q17" i="167"/>
  <c r="Q38" i="167" s="1"/>
  <c r="P17" i="167"/>
  <c r="P38" i="167" s="1"/>
  <c r="O17" i="167"/>
  <c r="O38" i="167" s="1"/>
  <c r="N17" i="167"/>
  <c r="N38" i="167" s="1"/>
  <c r="M17" i="167"/>
  <c r="M38" i="167" s="1"/>
  <c r="L17" i="167"/>
  <c r="L38" i="167" s="1"/>
  <c r="K17" i="167"/>
  <c r="K38" i="167" s="1"/>
  <c r="J17" i="167"/>
  <c r="J38" i="167" s="1"/>
  <c r="I17" i="167"/>
  <c r="I38" i="167" s="1"/>
  <c r="H17" i="167"/>
  <c r="H38" i="167" s="1"/>
  <c r="G17" i="167"/>
  <c r="G38" i="167" s="1"/>
  <c r="G40" i="167" s="1"/>
  <c r="H39" i="167" s="1"/>
  <c r="H40" i="167" s="1"/>
  <c r="I39" i="167" s="1"/>
  <c r="I40" i="167" s="1"/>
  <c r="F17" i="167"/>
  <c r="F38" i="167" s="1"/>
  <c r="F40" i="167" s="1"/>
  <c r="E17" i="167"/>
  <c r="E38" i="167" s="1"/>
  <c r="E40" i="167" s="1"/>
  <c r="D17" i="167"/>
  <c r="D38" i="167" s="1"/>
  <c r="D40" i="167" s="1"/>
  <c r="C17" i="167"/>
  <c r="C38" i="167" s="1"/>
  <c r="C40" i="167" s="1"/>
  <c r="AA17" i="168"/>
  <c r="AA38" i="168" s="1"/>
  <c r="AA40" i="168" s="1"/>
  <c r="Y17" i="168"/>
  <c r="Y38" i="168" s="1"/>
  <c r="Y40" i="168" s="1"/>
  <c r="X17" i="168"/>
  <c r="X38" i="168" s="1"/>
  <c r="W17" i="168"/>
  <c r="W38" i="168" s="1"/>
  <c r="V17" i="168"/>
  <c r="V38" i="168" s="1"/>
  <c r="U17" i="168"/>
  <c r="U38" i="168" s="1"/>
  <c r="T17" i="168"/>
  <c r="T38" i="168" s="1"/>
  <c r="S17" i="168"/>
  <c r="S38" i="168" s="1"/>
  <c r="R17" i="168"/>
  <c r="R38" i="168" s="1"/>
  <c r="Q17" i="168"/>
  <c r="Q38" i="168" s="1"/>
  <c r="P17" i="168"/>
  <c r="P38" i="168" s="1"/>
  <c r="O17" i="168"/>
  <c r="O38" i="168" s="1"/>
  <c r="N17" i="168"/>
  <c r="N38" i="168" s="1"/>
  <c r="M17" i="168"/>
  <c r="M38" i="168" s="1"/>
  <c r="L17" i="168"/>
  <c r="L38" i="168" s="1"/>
  <c r="K17" i="168"/>
  <c r="K38" i="168" s="1"/>
  <c r="J17" i="168"/>
  <c r="J38" i="168" s="1"/>
  <c r="I17" i="168"/>
  <c r="I38" i="168" s="1"/>
  <c r="H17" i="168"/>
  <c r="H38" i="168" s="1"/>
  <c r="G17" i="168"/>
  <c r="G38" i="168" s="1"/>
  <c r="G40" i="168" s="1"/>
  <c r="H39" i="168" s="1"/>
  <c r="F17" i="168"/>
  <c r="F38" i="168" s="1"/>
  <c r="F40" i="168" s="1"/>
  <c r="E17" i="168"/>
  <c r="E38" i="168" s="1"/>
  <c r="E40" i="168" s="1"/>
  <c r="D17" i="168"/>
  <c r="D38" i="168" s="1"/>
  <c r="D40" i="168" s="1"/>
  <c r="C17" i="168"/>
  <c r="C38" i="168" s="1"/>
  <c r="C40" i="168" s="1"/>
  <c r="AA17" i="169"/>
  <c r="AA38" i="169" s="1"/>
  <c r="AA40" i="169" s="1"/>
  <c r="Y17" i="169"/>
  <c r="Y38" i="169" s="1"/>
  <c r="Y40" i="169" s="1"/>
  <c r="X17" i="169"/>
  <c r="W17" i="169"/>
  <c r="W38" i="169" s="1"/>
  <c r="V17" i="169"/>
  <c r="V38" i="169" s="1"/>
  <c r="U17" i="169"/>
  <c r="U38" i="169" s="1"/>
  <c r="T17" i="169"/>
  <c r="T38" i="169" s="1"/>
  <c r="S17" i="169"/>
  <c r="S38" i="169" s="1"/>
  <c r="R17" i="169"/>
  <c r="R38" i="169" s="1"/>
  <c r="Q17" i="169"/>
  <c r="Q38" i="169" s="1"/>
  <c r="P17" i="169"/>
  <c r="P38" i="169" s="1"/>
  <c r="O17" i="169"/>
  <c r="O38" i="169" s="1"/>
  <c r="N17" i="169"/>
  <c r="N38" i="169" s="1"/>
  <c r="M17" i="169"/>
  <c r="M38" i="169" s="1"/>
  <c r="L17" i="169"/>
  <c r="L38" i="169" s="1"/>
  <c r="K17" i="169"/>
  <c r="K38" i="169" s="1"/>
  <c r="J17" i="169"/>
  <c r="J38" i="169" s="1"/>
  <c r="I17" i="169"/>
  <c r="I38" i="169" s="1"/>
  <c r="H17" i="169"/>
  <c r="H38" i="169" s="1"/>
  <c r="G17" i="169"/>
  <c r="G38" i="169" s="1"/>
  <c r="G40" i="169" s="1"/>
  <c r="H39" i="169" s="1"/>
  <c r="F17" i="169"/>
  <c r="F38" i="169" s="1"/>
  <c r="F40" i="169" s="1"/>
  <c r="E17" i="169"/>
  <c r="E38" i="169" s="1"/>
  <c r="E40" i="169" s="1"/>
  <c r="D17" i="169"/>
  <c r="D38" i="169" s="1"/>
  <c r="D40" i="169" s="1"/>
  <c r="C17" i="169"/>
  <c r="C38" i="169" s="1"/>
  <c r="C40" i="169" s="1"/>
  <c r="AA17" i="170"/>
  <c r="AA38" i="170" s="1"/>
  <c r="AA40" i="170" s="1"/>
  <c r="Y17" i="170"/>
  <c r="Y38" i="170" s="1"/>
  <c r="Y40" i="170" s="1"/>
  <c r="X17" i="170"/>
  <c r="W17" i="170"/>
  <c r="W38" i="170" s="1"/>
  <c r="V17" i="170"/>
  <c r="V38" i="170" s="1"/>
  <c r="U17" i="170"/>
  <c r="U38" i="170" s="1"/>
  <c r="T17" i="170"/>
  <c r="T38" i="170" s="1"/>
  <c r="S17" i="170"/>
  <c r="S38" i="170" s="1"/>
  <c r="R17" i="170"/>
  <c r="R38" i="170" s="1"/>
  <c r="Q17" i="170"/>
  <c r="Q38" i="170" s="1"/>
  <c r="P17" i="170"/>
  <c r="P38" i="170" s="1"/>
  <c r="O17" i="170"/>
  <c r="O38" i="170" s="1"/>
  <c r="N17" i="170"/>
  <c r="N38" i="170" s="1"/>
  <c r="M17" i="170"/>
  <c r="M38" i="170" s="1"/>
  <c r="L17" i="170"/>
  <c r="L38" i="170" s="1"/>
  <c r="K17" i="170"/>
  <c r="K38" i="170" s="1"/>
  <c r="J17" i="170"/>
  <c r="J38" i="170" s="1"/>
  <c r="I17" i="170"/>
  <c r="I38" i="170" s="1"/>
  <c r="H17" i="170"/>
  <c r="H38" i="170" s="1"/>
  <c r="G17" i="170"/>
  <c r="G38" i="170" s="1"/>
  <c r="G40" i="170" s="1"/>
  <c r="H39" i="170" s="1"/>
  <c r="F17" i="170"/>
  <c r="F38" i="170" s="1"/>
  <c r="F40" i="170" s="1"/>
  <c r="E17" i="170"/>
  <c r="E38" i="170" s="1"/>
  <c r="E40" i="170" s="1"/>
  <c r="D17" i="170"/>
  <c r="D38" i="170" s="1"/>
  <c r="D40" i="170" s="1"/>
  <c r="C17" i="170"/>
  <c r="C38" i="170" s="1"/>
  <c r="C40" i="170" s="1"/>
  <c r="AA17" i="171"/>
  <c r="AA38" i="171" s="1"/>
  <c r="AA40" i="171" s="1"/>
  <c r="Y17" i="171"/>
  <c r="Y38" i="171" s="1"/>
  <c r="Y40" i="171" s="1"/>
  <c r="X17" i="171"/>
  <c r="W17" i="171"/>
  <c r="W38" i="171" s="1"/>
  <c r="V17" i="171"/>
  <c r="V38" i="171" s="1"/>
  <c r="U17" i="171"/>
  <c r="U38" i="171" s="1"/>
  <c r="T17" i="171"/>
  <c r="T38" i="171" s="1"/>
  <c r="S17" i="171"/>
  <c r="S38" i="171" s="1"/>
  <c r="R17" i="171"/>
  <c r="R38" i="171" s="1"/>
  <c r="Q17" i="171"/>
  <c r="Q38" i="171" s="1"/>
  <c r="P17" i="171"/>
  <c r="P38" i="171" s="1"/>
  <c r="O17" i="171"/>
  <c r="O38" i="171" s="1"/>
  <c r="N17" i="171"/>
  <c r="N38" i="171" s="1"/>
  <c r="M17" i="171"/>
  <c r="M38" i="171" s="1"/>
  <c r="L17" i="171"/>
  <c r="L38" i="171" s="1"/>
  <c r="K17" i="171"/>
  <c r="K38" i="171" s="1"/>
  <c r="J17" i="171"/>
  <c r="J38" i="171" s="1"/>
  <c r="I17" i="171"/>
  <c r="I38" i="171" s="1"/>
  <c r="H17" i="171"/>
  <c r="H38" i="171" s="1"/>
  <c r="G17" i="171"/>
  <c r="G38" i="171" s="1"/>
  <c r="G40" i="171" s="1"/>
  <c r="H39" i="171" s="1"/>
  <c r="H40" i="171" s="1"/>
  <c r="I39" i="171" s="1"/>
  <c r="I40" i="171" s="1"/>
  <c r="F17" i="171"/>
  <c r="F38" i="171" s="1"/>
  <c r="F40" i="171" s="1"/>
  <c r="E17" i="171"/>
  <c r="E38" i="171" s="1"/>
  <c r="E40" i="171" s="1"/>
  <c r="D17" i="171"/>
  <c r="D38" i="171" s="1"/>
  <c r="D40" i="171" s="1"/>
  <c r="C17" i="171"/>
  <c r="C38" i="171" s="1"/>
  <c r="C40" i="171" s="1"/>
  <c r="AA17" i="172"/>
  <c r="AA38" i="172" s="1"/>
  <c r="AA40" i="172" s="1"/>
  <c r="Y17" i="172"/>
  <c r="Y38" i="172" s="1"/>
  <c r="Y40" i="172" s="1"/>
  <c r="X17" i="172"/>
  <c r="W17" i="172"/>
  <c r="W38" i="172" s="1"/>
  <c r="V17" i="172"/>
  <c r="V38" i="172" s="1"/>
  <c r="U17" i="172"/>
  <c r="U38" i="172" s="1"/>
  <c r="T17" i="172"/>
  <c r="T38" i="172" s="1"/>
  <c r="S17" i="172"/>
  <c r="S38" i="172" s="1"/>
  <c r="R17" i="172"/>
  <c r="R38" i="172" s="1"/>
  <c r="Q17" i="172"/>
  <c r="Q38" i="172" s="1"/>
  <c r="P17" i="172"/>
  <c r="P38" i="172" s="1"/>
  <c r="O17" i="172"/>
  <c r="O38" i="172" s="1"/>
  <c r="N17" i="172"/>
  <c r="N38" i="172" s="1"/>
  <c r="M17" i="172"/>
  <c r="M38" i="172" s="1"/>
  <c r="L17" i="172"/>
  <c r="L38" i="172" s="1"/>
  <c r="K17" i="172"/>
  <c r="K38" i="172" s="1"/>
  <c r="J17" i="172"/>
  <c r="J38" i="172" s="1"/>
  <c r="I17" i="172"/>
  <c r="I38" i="172" s="1"/>
  <c r="H17" i="172"/>
  <c r="H38" i="172" s="1"/>
  <c r="G17" i="172"/>
  <c r="G38" i="172" s="1"/>
  <c r="G40" i="172" s="1"/>
  <c r="H39" i="172" s="1"/>
  <c r="H40" i="172" s="1"/>
  <c r="I39" i="172" s="1"/>
  <c r="I40" i="172" s="1"/>
  <c r="F17" i="172"/>
  <c r="F38" i="172" s="1"/>
  <c r="F40" i="172" s="1"/>
  <c r="E17" i="172"/>
  <c r="E38" i="172" s="1"/>
  <c r="E40" i="172" s="1"/>
  <c r="D17" i="172"/>
  <c r="D38" i="172" s="1"/>
  <c r="D40" i="172" s="1"/>
  <c r="C17" i="172"/>
  <c r="C38" i="172" s="1"/>
  <c r="C40" i="172" s="1"/>
  <c r="AA17" i="173"/>
  <c r="AA38" i="173" s="1"/>
  <c r="AA40" i="173" s="1"/>
  <c r="Y17" i="173"/>
  <c r="Y38" i="173" s="1"/>
  <c r="Y40" i="173" s="1"/>
  <c r="X17" i="173"/>
  <c r="W17" i="173"/>
  <c r="W38" i="173" s="1"/>
  <c r="V17" i="173"/>
  <c r="V38" i="173" s="1"/>
  <c r="U17" i="173"/>
  <c r="U38" i="173" s="1"/>
  <c r="T17" i="173"/>
  <c r="T38" i="173" s="1"/>
  <c r="S17" i="173"/>
  <c r="S38" i="173" s="1"/>
  <c r="R17" i="173"/>
  <c r="R38" i="173" s="1"/>
  <c r="Q17" i="173"/>
  <c r="Q38" i="173" s="1"/>
  <c r="P17" i="173"/>
  <c r="P38" i="173" s="1"/>
  <c r="O17" i="173"/>
  <c r="O38" i="173" s="1"/>
  <c r="N17" i="173"/>
  <c r="N38" i="173" s="1"/>
  <c r="M17" i="173"/>
  <c r="M38" i="173" s="1"/>
  <c r="L17" i="173"/>
  <c r="L38" i="173" s="1"/>
  <c r="K17" i="173"/>
  <c r="K38" i="173" s="1"/>
  <c r="J17" i="173"/>
  <c r="J38" i="173" s="1"/>
  <c r="I17" i="173"/>
  <c r="I38" i="173" s="1"/>
  <c r="H17" i="173"/>
  <c r="H38" i="173" s="1"/>
  <c r="G17" i="173"/>
  <c r="G38" i="173" s="1"/>
  <c r="G40" i="173" s="1"/>
  <c r="H39" i="173" s="1"/>
  <c r="H40" i="173" s="1"/>
  <c r="I39" i="173" s="1"/>
  <c r="I40" i="173" s="1"/>
  <c r="J40" i="173" s="1"/>
  <c r="F17" i="173"/>
  <c r="F38" i="173" s="1"/>
  <c r="F40" i="173" s="1"/>
  <c r="E17" i="173"/>
  <c r="E38" i="173" s="1"/>
  <c r="E40" i="173" s="1"/>
  <c r="D17" i="173"/>
  <c r="D38" i="173" s="1"/>
  <c r="D40" i="173" s="1"/>
  <c r="C17" i="173"/>
  <c r="C38" i="173" s="1"/>
  <c r="C40" i="173" s="1"/>
  <c r="AA17" i="174"/>
  <c r="AA38" i="174" s="1"/>
  <c r="AA40" i="174" s="1"/>
  <c r="Y17" i="174"/>
  <c r="Y38" i="174" s="1"/>
  <c r="Y40" i="174" s="1"/>
  <c r="X17" i="174"/>
  <c r="X38" i="174" s="1"/>
  <c r="W17" i="174"/>
  <c r="W38" i="174" s="1"/>
  <c r="V17" i="174"/>
  <c r="V38" i="174" s="1"/>
  <c r="U17" i="174"/>
  <c r="U38" i="174" s="1"/>
  <c r="T17" i="174"/>
  <c r="T38" i="174" s="1"/>
  <c r="S17" i="174"/>
  <c r="S38" i="174" s="1"/>
  <c r="R17" i="174"/>
  <c r="R38" i="174" s="1"/>
  <c r="Q17" i="174"/>
  <c r="Q38" i="174" s="1"/>
  <c r="P17" i="174"/>
  <c r="P38" i="174" s="1"/>
  <c r="O17" i="174"/>
  <c r="O38" i="174" s="1"/>
  <c r="N17" i="174"/>
  <c r="N38" i="174" s="1"/>
  <c r="M17" i="174"/>
  <c r="M38" i="174" s="1"/>
  <c r="L17" i="174"/>
  <c r="L38" i="174" s="1"/>
  <c r="K17" i="174"/>
  <c r="K38" i="174" s="1"/>
  <c r="J17" i="174"/>
  <c r="J38" i="174" s="1"/>
  <c r="I17" i="174"/>
  <c r="I38" i="174" s="1"/>
  <c r="H17" i="174"/>
  <c r="H38" i="174" s="1"/>
  <c r="G17" i="174"/>
  <c r="G38" i="174" s="1"/>
  <c r="G40" i="174" s="1"/>
  <c r="H39" i="174" s="1"/>
  <c r="H40" i="174" s="1"/>
  <c r="I39" i="174" s="1"/>
  <c r="I40" i="174" s="1"/>
  <c r="J40" i="174" s="1"/>
  <c r="F17" i="174"/>
  <c r="F38" i="174" s="1"/>
  <c r="F40" i="174" s="1"/>
  <c r="E17" i="174"/>
  <c r="E38" i="174" s="1"/>
  <c r="E40" i="174" s="1"/>
  <c r="D17" i="174"/>
  <c r="D38" i="174" s="1"/>
  <c r="D40" i="174" s="1"/>
  <c r="C17" i="174"/>
  <c r="C38" i="174" s="1"/>
  <c r="C40" i="174" s="1"/>
  <c r="AA17" i="175"/>
  <c r="AA38" i="175" s="1"/>
  <c r="AA40" i="175" s="1"/>
  <c r="Y17" i="175"/>
  <c r="Y38" i="175" s="1"/>
  <c r="Y40" i="175" s="1"/>
  <c r="X17" i="175"/>
  <c r="W17" i="175"/>
  <c r="W38" i="175" s="1"/>
  <c r="V17" i="175"/>
  <c r="V38" i="175" s="1"/>
  <c r="U17" i="175"/>
  <c r="U38" i="175" s="1"/>
  <c r="T17" i="175"/>
  <c r="T38" i="175" s="1"/>
  <c r="S17" i="175"/>
  <c r="S38" i="175" s="1"/>
  <c r="R17" i="175"/>
  <c r="R38" i="175" s="1"/>
  <c r="Q17" i="175"/>
  <c r="Q38" i="175" s="1"/>
  <c r="P17" i="175"/>
  <c r="P38" i="175" s="1"/>
  <c r="O17" i="175"/>
  <c r="O38" i="175" s="1"/>
  <c r="N17" i="175"/>
  <c r="N38" i="175" s="1"/>
  <c r="M17" i="175"/>
  <c r="M38" i="175" s="1"/>
  <c r="L17" i="175"/>
  <c r="L38" i="175" s="1"/>
  <c r="K17" i="175"/>
  <c r="K38" i="175" s="1"/>
  <c r="J17" i="175"/>
  <c r="J38" i="175" s="1"/>
  <c r="I17" i="175"/>
  <c r="I38" i="175" s="1"/>
  <c r="H17" i="175"/>
  <c r="H38" i="175" s="1"/>
  <c r="G17" i="175"/>
  <c r="G38" i="175" s="1"/>
  <c r="G40" i="175" s="1"/>
  <c r="H39" i="175" s="1"/>
  <c r="H40" i="175" s="1"/>
  <c r="I39" i="175" s="1"/>
  <c r="I40" i="175" s="1"/>
  <c r="F17" i="175"/>
  <c r="F38" i="175" s="1"/>
  <c r="F40" i="175" s="1"/>
  <c r="E17" i="175"/>
  <c r="E38" i="175" s="1"/>
  <c r="E40" i="175" s="1"/>
  <c r="D17" i="175"/>
  <c r="D38" i="175" s="1"/>
  <c r="D40" i="175" s="1"/>
  <c r="C17" i="175"/>
  <c r="C38" i="175" s="1"/>
  <c r="C40" i="175" s="1"/>
  <c r="AA17" i="176"/>
  <c r="AA38" i="176" s="1"/>
  <c r="AA40" i="176" s="1"/>
  <c r="Y17" i="176"/>
  <c r="Y38" i="176" s="1"/>
  <c r="Y40" i="176" s="1"/>
  <c r="X17" i="176"/>
  <c r="W17" i="176"/>
  <c r="W38" i="176" s="1"/>
  <c r="V17" i="176"/>
  <c r="V38" i="176" s="1"/>
  <c r="U17" i="176"/>
  <c r="U38" i="176" s="1"/>
  <c r="T17" i="176"/>
  <c r="T38" i="176" s="1"/>
  <c r="S17" i="176"/>
  <c r="S38" i="176" s="1"/>
  <c r="R17" i="176"/>
  <c r="R38" i="176" s="1"/>
  <c r="Q17" i="176"/>
  <c r="Q38" i="176" s="1"/>
  <c r="P17" i="176"/>
  <c r="P38" i="176" s="1"/>
  <c r="O17" i="176"/>
  <c r="O38" i="176" s="1"/>
  <c r="N17" i="176"/>
  <c r="N38" i="176" s="1"/>
  <c r="M17" i="176"/>
  <c r="M38" i="176" s="1"/>
  <c r="L17" i="176"/>
  <c r="L38" i="176" s="1"/>
  <c r="K17" i="176"/>
  <c r="K38" i="176" s="1"/>
  <c r="J17" i="176"/>
  <c r="J38" i="176" s="1"/>
  <c r="I17" i="176"/>
  <c r="I38" i="176" s="1"/>
  <c r="H17" i="176"/>
  <c r="H38" i="176" s="1"/>
  <c r="G17" i="176"/>
  <c r="G38" i="176" s="1"/>
  <c r="G40" i="176" s="1"/>
  <c r="H39" i="176" s="1"/>
  <c r="H40" i="176" s="1"/>
  <c r="I39" i="176" s="1"/>
  <c r="I40" i="176" s="1"/>
  <c r="F17" i="176"/>
  <c r="F38" i="176" s="1"/>
  <c r="F40" i="176" s="1"/>
  <c r="E17" i="176"/>
  <c r="E38" i="176" s="1"/>
  <c r="E40" i="176" s="1"/>
  <c r="D17" i="176"/>
  <c r="D38" i="176" s="1"/>
  <c r="D40" i="176" s="1"/>
  <c r="C17" i="176"/>
  <c r="C38" i="176" s="1"/>
  <c r="C40" i="176" s="1"/>
  <c r="AA17" i="177"/>
  <c r="AA38" i="177" s="1"/>
  <c r="AA40" i="177" s="1"/>
  <c r="Y17" i="177"/>
  <c r="Y38" i="177" s="1"/>
  <c r="Y40" i="177" s="1"/>
  <c r="X17" i="177"/>
  <c r="W17" i="177"/>
  <c r="W38" i="177" s="1"/>
  <c r="V17" i="177"/>
  <c r="V38" i="177" s="1"/>
  <c r="U17" i="177"/>
  <c r="U38" i="177" s="1"/>
  <c r="T17" i="177"/>
  <c r="T38" i="177" s="1"/>
  <c r="S17" i="177"/>
  <c r="S38" i="177" s="1"/>
  <c r="R17" i="177"/>
  <c r="R38" i="177" s="1"/>
  <c r="Q17" i="177"/>
  <c r="Q38" i="177" s="1"/>
  <c r="P17" i="177"/>
  <c r="P38" i="177" s="1"/>
  <c r="O17" i="177"/>
  <c r="O38" i="177" s="1"/>
  <c r="N17" i="177"/>
  <c r="N38" i="177" s="1"/>
  <c r="M17" i="177"/>
  <c r="M38" i="177" s="1"/>
  <c r="L17" i="177"/>
  <c r="L38" i="177" s="1"/>
  <c r="K17" i="177"/>
  <c r="K38" i="177" s="1"/>
  <c r="J17" i="177"/>
  <c r="J38" i="177" s="1"/>
  <c r="I17" i="177"/>
  <c r="I38" i="177" s="1"/>
  <c r="H17" i="177"/>
  <c r="H38" i="177" s="1"/>
  <c r="G17" i="177"/>
  <c r="G38" i="177" s="1"/>
  <c r="G40" i="177" s="1"/>
  <c r="H39" i="177" s="1"/>
  <c r="H40" i="177" s="1"/>
  <c r="I39" i="177" s="1"/>
  <c r="I40" i="177" s="1"/>
  <c r="J40" i="177" s="1"/>
  <c r="F17" i="177"/>
  <c r="F38" i="177" s="1"/>
  <c r="F40" i="177" s="1"/>
  <c r="E17" i="177"/>
  <c r="E38" i="177" s="1"/>
  <c r="E40" i="177" s="1"/>
  <c r="D17" i="177"/>
  <c r="D38" i="177" s="1"/>
  <c r="D40" i="177" s="1"/>
  <c r="C17" i="177"/>
  <c r="C38" i="177" s="1"/>
  <c r="C40" i="177" s="1"/>
  <c r="AA17" i="178"/>
  <c r="AA38" i="178" s="1"/>
  <c r="AA40" i="178" s="1"/>
  <c r="Y17" i="178"/>
  <c r="Y38" i="178" s="1"/>
  <c r="Y40" i="178" s="1"/>
  <c r="X17" i="178"/>
  <c r="W17" i="178"/>
  <c r="W38" i="178" s="1"/>
  <c r="V17" i="178"/>
  <c r="V38" i="178" s="1"/>
  <c r="U17" i="178"/>
  <c r="U38" i="178" s="1"/>
  <c r="T17" i="178"/>
  <c r="T38" i="178" s="1"/>
  <c r="S17" i="178"/>
  <c r="S38" i="178" s="1"/>
  <c r="R17" i="178"/>
  <c r="R38" i="178" s="1"/>
  <c r="Q17" i="178"/>
  <c r="Q38" i="178" s="1"/>
  <c r="P17" i="178"/>
  <c r="P38" i="178" s="1"/>
  <c r="O17" i="178"/>
  <c r="O38" i="178" s="1"/>
  <c r="N17" i="178"/>
  <c r="N38" i="178" s="1"/>
  <c r="M17" i="178"/>
  <c r="M38" i="178" s="1"/>
  <c r="L17" i="178"/>
  <c r="L38" i="178" s="1"/>
  <c r="K17" i="178"/>
  <c r="K38" i="178" s="1"/>
  <c r="J17" i="178"/>
  <c r="J38" i="178" s="1"/>
  <c r="I17" i="178"/>
  <c r="I38" i="178" s="1"/>
  <c r="H17" i="178"/>
  <c r="H38" i="178" s="1"/>
  <c r="G17" i="178"/>
  <c r="G38" i="178" s="1"/>
  <c r="G40" i="178" s="1"/>
  <c r="H39" i="178" s="1"/>
  <c r="H40" i="178" s="1"/>
  <c r="I39" i="178" s="1"/>
  <c r="I40" i="178" s="1"/>
  <c r="J40" i="178" s="1"/>
  <c r="F17" i="178"/>
  <c r="F38" i="178" s="1"/>
  <c r="F40" i="178" s="1"/>
  <c r="E17" i="178"/>
  <c r="E38" i="178" s="1"/>
  <c r="E40" i="178" s="1"/>
  <c r="D17" i="178"/>
  <c r="D38" i="178" s="1"/>
  <c r="D40" i="178" s="1"/>
  <c r="C17" i="178"/>
  <c r="C38" i="178" s="1"/>
  <c r="C40" i="178" s="1"/>
  <c r="AA17" i="179"/>
  <c r="AA38" i="179" s="1"/>
  <c r="AA40" i="179" s="1"/>
  <c r="Y17" i="179"/>
  <c r="Y38" i="179" s="1"/>
  <c r="Y40" i="179" s="1"/>
  <c r="X17" i="179"/>
  <c r="W17" i="179"/>
  <c r="W38" i="179" s="1"/>
  <c r="V17" i="179"/>
  <c r="V38" i="179" s="1"/>
  <c r="U17" i="179"/>
  <c r="U38" i="179" s="1"/>
  <c r="T17" i="179"/>
  <c r="T38" i="179" s="1"/>
  <c r="S17" i="179"/>
  <c r="S38" i="179" s="1"/>
  <c r="R17" i="179"/>
  <c r="R38" i="179" s="1"/>
  <c r="Q17" i="179"/>
  <c r="Q38" i="179" s="1"/>
  <c r="P17" i="179"/>
  <c r="P38" i="179" s="1"/>
  <c r="O17" i="179"/>
  <c r="O38" i="179" s="1"/>
  <c r="N17" i="179"/>
  <c r="N38" i="179" s="1"/>
  <c r="M17" i="179"/>
  <c r="M38" i="179" s="1"/>
  <c r="L17" i="179"/>
  <c r="L38" i="179" s="1"/>
  <c r="K17" i="179"/>
  <c r="K38" i="179" s="1"/>
  <c r="J17" i="179"/>
  <c r="J38" i="179" s="1"/>
  <c r="I17" i="179"/>
  <c r="I38" i="179" s="1"/>
  <c r="H17" i="179"/>
  <c r="H38" i="179" s="1"/>
  <c r="G17" i="179"/>
  <c r="G38" i="179" s="1"/>
  <c r="G40" i="179" s="1"/>
  <c r="H39" i="179" s="1"/>
  <c r="H40" i="179" s="1"/>
  <c r="I39" i="179" s="1"/>
  <c r="I40" i="179" s="1"/>
  <c r="F17" i="179"/>
  <c r="F38" i="179" s="1"/>
  <c r="F40" i="179" s="1"/>
  <c r="E17" i="179"/>
  <c r="E38" i="179" s="1"/>
  <c r="E40" i="179" s="1"/>
  <c r="D17" i="179"/>
  <c r="D38" i="179" s="1"/>
  <c r="D40" i="179" s="1"/>
  <c r="C17" i="179"/>
  <c r="C38" i="179" s="1"/>
  <c r="C40" i="179" s="1"/>
  <c r="AA17" i="180"/>
  <c r="AA38" i="180" s="1"/>
  <c r="AA40" i="180" s="1"/>
  <c r="Y17" i="180"/>
  <c r="Y38" i="180" s="1"/>
  <c r="Y40" i="180" s="1"/>
  <c r="X17" i="180"/>
  <c r="W17" i="180"/>
  <c r="W38" i="180" s="1"/>
  <c r="V17" i="180"/>
  <c r="V38" i="180" s="1"/>
  <c r="U17" i="180"/>
  <c r="U38" i="180" s="1"/>
  <c r="T17" i="180"/>
  <c r="T38" i="180" s="1"/>
  <c r="S17" i="180"/>
  <c r="S38" i="180" s="1"/>
  <c r="R17" i="180"/>
  <c r="R38" i="180" s="1"/>
  <c r="Q17" i="180"/>
  <c r="Q38" i="180" s="1"/>
  <c r="P17" i="180"/>
  <c r="P38" i="180" s="1"/>
  <c r="O17" i="180"/>
  <c r="O38" i="180" s="1"/>
  <c r="N17" i="180"/>
  <c r="N38" i="180" s="1"/>
  <c r="M17" i="180"/>
  <c r="M38" i="180" s="1"/>
  <c r="L17" i="180"/>
  <c r="L38" i="180" s="1"/>
  <c r="K17" i="180"/>
  <c r="K38" i="180" s="1"/>
  <c r="J17" i="180"/>
  <c r="J38" i="180" s="1"/>
  <c r="I17" i="180"/>
  <c r="I38" i="180" s="1"/>
  <c r="H17" i="180"/>
  <c r="H38" i="180" s="1"/>
  <c r="G17" i="180"/>
  <c r="G38" i="180" s="1"/>
  <c r="G40" i="180" s="1"/>
  <c r="H39" i="180" s="1"/>
  <c r="H40" i="180" s="1"/>
  <c r="I39" i="180" s="1"/>
  <c r="I40" i="180" s="1"/>
  <c r="F17" i="180"/>
  <c r="F38" i="180" s="1"/>
  <c r="F40" i="180" s="1"/>
  <c r="E17" i="180"/>
  <c r="E38" i="180" s="1"/>
  <c r="E40" i="180" s="1"/>
  <c r="D17" i="180"/>
  <c r="D38" i="180" s="1"/>
  <c r="D40" i="180" s="1"/>
  <c r="C17" i="180"/>
  <c r="C38" i="180" s="1"/>
  <c r="C40" i="180" s="1"/>
  <c r="AA17" i="181"/>
  <c r="AA38" i="181" s="1"/>
  <c r="AA40" i="181" s="1"/>
  <c r="Y17" i="181"/>
  <c r="Y38" i="181" s="1"/>
  <c r="Y40" i="181" s="1"/>
  <c r="X17" i="181"/>
  <c r="W17" i="181"/>
  <c r="W38" i="181" s="1"/>
  <c r="V17" i="181"/>
  <c r="V38" i="181" s="1"/>
  <c r="U17" i="181"/>
  <c r="U38" i="181" s="1"/>
  <c r="T17" i="181"/>
  <c r="T38" i="181" s="1"/>
  <c r="S17" i="181"/>
  <c r="S38" i="181" s="1"/>
  <c r="R17" i="181"/>
  <c r="R38" i="181" s="1"/>
  <c r="Q17" i="181"/>
  <c r="Q38" i="181" s="1"/>
  <c r="P17" i="181"/>
  <c r="P38" i="181" s="1"/>
  <c r="O17" i="181"/>
  <c r="O38" i="181" s="1"/>
  <c r="N17" i="181"/>
  <c r="N38" i="181" s="1"/>
  <c r="M17" i="181"/>
  <c r="M38" i="181" s="1"/>
  <c r="L17" i="181"/>
  <c r="L38" i="181" s="1"/>
  <c r="K17" i="181"/>
  <c r="K38" i="181" s="1"/>
  <c r="J17" i="181"/>
  <c r="J38" i="181" s="1"/>
  <c r="I17" i="181"/>
  <c r="I38" i="181" s="1"/>
  <c r="H17" i="181"/>
  <c r="H38" i="181" s="1"/>
  <c r="G17" i="181"/>
  <c r="G38" i="181" s="1"/>
  <c r="G40" i="181" s="1"/>
  <c r="H39" i="181" s="1"/>
  <c r="H40" i="181" s="1"/>
  <c r="I39" i="181" s="1"/>
  <c r="I40" i="181" s="1"/>
  <c r="J40" i="181" s="1"/>
  <c r="F17" i="181"/>
  <c r="F38" i="181" s="1"/>
  <c r="F40" i="181" s="1"/>
  <c r="E17" i="181"/>
  <c r="E38" i="181" s="1"/>
  <c r="E40" i="181" s="1"/>
  <c r="D17" i="181"/>
  <c r="D38" i="181" s="1"/>
  <c r="D40" i="181" s="1"/>
  <c r="C17" i="181"/>
  <c r="C38" i="181" s="1"/>
  <c r="C40" i="181" s="1"/>
  <c r="AA17" i="182"/>
  <c r="AA38" i="182" s="1"/>
  <c r="AA40" i="182" s="1"/>
  <c r="Y17" i="182"/>
  <c r="Y38" i="182" s="1"/>
  <c r="Y40" i="182" s="1"/>
  <c r="X17" i="182"/>
  <c r="W17" i="182"/>
  <c r="W38" i="182" s="1"/>
  <c r="V17" i="182"/>
  <c r="V38" i="182" s="1"/>
  <c r="U17" i="182"/>
  <c r="U38" i="182" s="1"/>
  <c r="T17" i="182"/>
  <c r="T38" i="182" s="1"/>
  <c r="S17" i="182"/>
  <c r="S38" i="182" s="1"/>
  <c r="R17" i="182"/>
  <c r="R38" i="182" s="1"/>
  <c r="Q17" i="182"/>
  <c r="Q38" i="182" s="1"/>
  <c r="P17" i="182"/>
  <c r="P38" i="182" s="1"/>
  <c r="O17" i="182"/>
  <c r="O38" i="182" s="1"/>
  <c r="N17" i="182"/>
  <c r="N38" i="182" s="1"/>
  <c r="M17" i="182"/>
  <c r="M38" i="182" s="1"/>
  <c r="L17" i="182"/>
  <c r="L38" i="182" s="1"/>
  <c r="K17" i="182"/>
  <c r="K38" i="182" s="1"/>
  <c r="J17" i="182"/>
  <c r="J38" i="182" s="1"/>
  <c r="I17" i="182"/>
  <c r="I38" i="182" s="1"/>
  <c r="H17" i="182"/>
  <c r="H38" i="182" s="1"/>
  <c r="G17" i="182"/>
  <c r="G38" i="182" s="1"/>
  <c r="G40" i="182" s="1"/>
  <c r="H39" i="182" s="1"/>
  <c r="H40" i="182" s="1"/>
  <c r="I39" i="182" s="1"/>
  <c r="I40" i="182" s="1"/>
  <c r="J40" i="182" s="1"/>
  <c r="F17" i="182"/>
  <c r="F38" i="182" s="1"/>
  <c r="F40" i="182" s="1"/>
  <c r="E17" i="182"/>
  <c r="E38" i="182" s="1"/>
  <c r="E40" i="182" s="1"/>
  <c r="D17" i="182"/>
  <c r="D38" i="182" s="1"/>
  <c r="D40" i="182" s="1"/>
  <c r="C17" i="182"/>
  <c r="C38" i="182" s="1"/>
  <c r="C40" i="182" s="1"/>
  <c r="AA17" i="183"/>
  <c r="AA38" i="183" s="1"/>
  <c r="AA40" i="183" s="1"/>
  <c r="Y17" i="183"/>
  <c r="Y38" i="183" s="1"/>
  <c r="Y40" i="183" s="1"/>
  <c r="X17" i="183"/>
  <c r="W17" i="183"/>
  <c r="W38" i="183" s="1"/>
  <c r="V17" i="183"/>
  <c r="V38" i="183" s="1"/>
  <c r="U17" i="183"/>
  <c r="U38" i="183" s="1"/>
  <c r="T17" i="183"/>
  <c r="T38" i="183" s="1"/>
  <c r="S17" i="183"/>
  <c r="S38" i="183" s="1"/>
  <c r="R17" i="183"/>
  <c r="R38" i="183" s="1"/>
  <c r="Q17" i="183"/>
  <c r="Q38" i="183" s="1"/>
  <c r="P17" i="183"/>
  <c r="P38" i="183" s="1"/>
  <c r="O17" i="183"/>
  <c r="O38" i="183" s="1"/>
  <c r="N17" i="183"/>
  <c r="N38" i="183" s="1"/>
  <c r="M17" i="183"/>
  <c r="M38" i="183" s="1"/>
  <c r="L17" i="183"/>
  <c r="L38" i="183" s="1"/>
  <c r="K17" i="183"/>
  <c r="K38" i="183" s="1"/>
  <c r="J17" i="183"/>
  <c r="J38" i="183" s="1"/>
  <c r="I17" i="183"/>
  <c r="I38" i="183" s="1"/>
  <c r="H17" i="183"/>
  <c r="H38" i="183" s="1"/>
  <c r="G17" i="183"/>
  <c r="G38" i="183" s="1"/>
  <c r="G40" i="183" s="1"/>
  <c r="H39" i="183" s="1"/>
  <c r="H40" i="183" s="1"/>
  <c r="I39" i="183" s="1"/>
  <c r="I40" i="183" s="1"/>
  <c r="F17" i="183"/>
  <c r="F38" i="183" s="1"/>
  <c r="F40" i="183" s="1"/>
  <c r="E17" i="183"/>
  <c r="E38" i="183" s="1"/>
  <c r="E40" i="183" s="1"/>
  <c r="D17" i="183"/>
  <c r="D38" i="183" s="1"/>
  <c r="D40" i="183" s="1"/>
  <c r="C17" i="183"/>
  <c r="C38" i="183" s="1"/>
  <c r="C40" i="183" s="1"/>
  <c r="AA17" i="184"/>
  <c r="AA38" i="184" s="1"/>
  <c r="AA40" i="184" s="1"/>
  <c r="Y17" i="184"/>
  <c r="Y38" i="184" s="1"/>
  <c r="Y40" i="184" s="1"/>
  <c r="X17" i="184"/>
  <c r="W17" i="184"/>
  <c r="W38" i="184" s="1"/>
  <c r="V17" i="184"/>
  <c r="V38" i="184" s="1"/>
  <c r="U17" i="184"/>
  <c r="U38" i="184" s="1"/>
  <c r="T17" i="184"/>
  <c r="T38" i="184" s="1"/>
  <c r="S17" i="184"/>
  <c r="S38" i="184" s="1"/>
  <c r="R17" i="184"/>
  <c r="R38" i="184" s="1"/>
  <c r="Q17" i="184"/>
  <c r="Q38" i="184" s="1"/>
  <c r="P17" i="184"/>
  <c r="P38" i="184" s="1"/>
  <c r="O17" i="184"/>
  <c r="O38" i="184" s="1"/>
  <c r="N17" i="184"/>
  <c r="N38" i="184" s="1"/>
  <c r="M17" i="184"/>
  <c r="M38" i="184" s="1"/>
  <c r="L17" i="184"/>
  <c r="L38" i="184" s="1"/>
  <c r="K17" i="184"/>
  <c r="K38" i="184" s="1"/>
  <c r="J17" i="184"/>
  <c r="J38" i="184" s="1"/>
  <c r="I17" i="184"/>
  <c r="I38" i="184" s="1"/>
  <c r="H17" i="184"/>
  <c r="H38" i="184" s="1"/>
  <c r="G17" i="184"/>
  <c r="G38" i="184" s="1"/>
  <c r="G40" i="184" s="1"/>
  <c r="H39" i="184" s="1"/>
  <c r="H40" i="184" s="1"/>
  <c r="I39" i="184" s="1"/>
  <c r="I40" i="184" s="1"/>
  <c r="F17" i="184"/>
  <c r="F38" i="184" s="1"/>
  <c r="F40" i="184" s="1"/>
  <c r="E17" i="184"/>
  <c r="E38" i="184" s="1"/>
  <c r="E40" i="184" s="1"/>
  <c r="D17" i="184"/>
  <c r="D38" i="184" s="1"/>
  <c r="D40" i="184" s="1"/>
  <c r="C17" i="184"/>
  <c r="C38" i="184" s="1"/>
  <c r="C40" i="184" s="1"/>
  <c r="AA17" i="185"/>
  <c r="AA38" i="185" s="1"/>
  <c r="AA40" i="185" s="1"/>
  <c r="Y17" i="185"/>
  <c r="Y38" i="185" s="1"/>
  <c r="Y40" i="185" s="1"/>
  <c r="X17" i="185"/>
  <c r="W17" i="185"/>
  <c r="W38" i="185" s="1"/>
  <c r="V17" i="185"/>
  <c r="V38" i="185" s="1"/>
  <c r="U17" i="185"/>
  <c r="U38" i="185" s="1"/>
  <c r="T17" i="185"/>
  <c r="T38" i="185" s="1"/>
  <c r="S17" i="185"/>
  <c r="S38" i="185" s="1"/>
  <c r="R17" i="185"/>
  <c r="R38" i="185" s="1"/>
  <c r="Q17" i="185"/>
  <c r="Q38" i="185" s="1"/>
  <c r="P17" i="185"/>
  <c r="P38" i="185" s="1"/>
  <c r="O17" i="185"/>
  <c r="O38" i="185" s="1"/>
  <c r="N17" i="185"/>
  <c r="N38" i="185" s="1"/>
  <c r="M17" i="185"/>
  <c r="M38" i="185" s="1"/>
  <c r="L17" i="185"/>
  <c r="L38" i="185" s="1"/>
  <c r="K17" i="185"/>
  <c r="K38" i="185" s="1"/>
  <c r="J17" i="185"/>
  <c r="J38" i="185" s="1"/>
  <c r="I17" i="185"/>
  <c r="I38" i="185" s="1"/>
  <c r="H17" i="185"/>
  <c r="H38" i="185" s="1"/>
  <c r="G17" i="185"/>
  <c r="G38" i="185" s="1"/>
  <c r="G40" i="185" s="1"/>
  <c r="H39" i="185" s="1"/>
  <c r="H40" i="185" s="1"/>
  <c r="I39" i="185" s="1"/>
  <c r="I40" i="185" s="1"/>
  <c r="F17" i="185"/>
  <c r="F38" i="185" s="1"/>
  <c r="F40" i="185" s="1"/>
  <c r="E17" i="185"/>
  <c r="E38" i="185" s="1"/>
  <c r="E40" i="185" s="1"/>
  <c r="D17" i="185"/>
  <c r="D38" i="185" s="1"/>
  <c r="D40" i="185" s="1"/>
  <c r="C17" i="185"/>
  <c r="C38" i="185" s="1"/>
  <c r="C40" i="185" s="1"/>
  <c r="AA17" i="186"/>
  <c r="AA38" i="186" s="1"/>
  <c r="AA40" i="186" s="1"/>
  <c r="Y17" i="186"/>
  <c r="Y38" i="186" s="1"/>
  <c r="Y40" i="186" s="1"/>
  <c r="X17" i="186"/>
  <c r="W17" i="186"/>
  <c r="W38" i="186" s="1"/>
  <c r="V17" i="186"/>
  <c r="V38" i="186" s="1"/>
  <c r="U17" i="186"/>
  <c r="U38" i="186" s="1"/>
  <c r="T17" i="186"/>
  <c r="T38" i="186" s="1"/>
  <c r="S17" i="186"/>
  <c r="S38" i="186" s="1"/>
  <c r="R17" i="186"/>
  <c r="R38" i="186" s="1"/>
  <c r="Q17" i="186"/>
  <c r="Q38" i="186" s="1"/>
  <c r="P17" i="186"/>
  <c r="P38" i="186" s="1"/>
  <c r="O17" i="186"/>
  <c r="O38" i="186" s="1"/>
  <c r="N17" i="186"/>
  <c r="N38" i="186" s="1"/>
  <c r="M17" i="186"/>
  <c r="M38" i="186" s="1"/>
  <c r="L17" i="186"/>
  <c r="L38" i="186" s="1"/>
  <c r="K17" i="186"/>
  <c r="K38" i="186" s="1"/>
  <c r="J17" i="186"/>
  <c r="J38" i="186" s="1"/>
  <c r="I17" i="186"/>
  <c r="I38" i="186" s="1"/>
  <c r="H17" i="186"/>
  <c r="H38" i="186" s="1"/>
  <c r="G17" i="186"/>
  <c r="G38" i="186" s="1"/>
  <c r="G40" i="186" s="1"/>
  <c r="H39" i="186" s="1"/>
  <c r="H40" i="186" s="1"/>
  <c r="I39" i="186" s="1"/>
  <c r="I40" i="186" s="1"/>
  <c r="F17" i="186"/>
  <c r="F38" i="186" s="1"/>
  <c r="F40" i="186" s="1"/>
  <c r="E17" i="186"/>
  <c r="E38" i="186" s="1"/>
  <c r="E40" i="186" s="1"/>
  <c r="D17" i="186"/>
  <c r="D38" i="186" s="1"/>
  <c r="D40" i="186" s="1"/>
  <c r="C17" i="186"/>
  <c r="C38" i="186" s="1"/>
  <c r="C40" i="186" s="1"/>
  <c r="AA17" i="187"/>
  <c r="AA38" i="187" s="1"/>
  <c r="AA40" i="187" s="1"/>
  <c r="Y17" i="187"/>
  <c r="Y38" i="187" s="1"/>
  <c r="Y40" i="187" s="1"/>
  <c r="X17" i="187"/>
  <c r="W17" i="187"/>
  <c r="W38" i="187" s="1"/>
  <c r="V17" i="187"/>
  <c r="V38" i="187" s="1"/>
  <c r="U17" i="187"/>
  <c r="U38" i="187" s="1"/>
  <c r="T17" i="187"/>
  <c r="T38" i="187" s="1"/>
  <c r="S17" i="187"/>
  <c r="S38" i="187" s="1"/>
  <c r="R17" i="187"/>
  <c r="R38" i="187" s="1"/>
  <c r="Q17" i="187"/>
  <c r="Q38" i="187" s="1"/>
  <c r="P17" i="187"/>
  <c r="P38" i="187" s="1"/>
  <c r="O17" i="187"/>
  <c r="O38" i="187" s="1"/>
  <c r="N17" i="187"/>
  <c r="N38" i="187" s="1"/>
  <c r="M17" i="187"/>
  <c r="M38" i="187" s="1"/>
  <c r="L17" i="187"/>
  <c r="L38" i="187" s="1"/>
  <c r="K17" i="187"/>
  <c r="K38" i="187" s="1"/>
  <c r="J17" i="187"/>
  <c r="J38" i="187" s="1"/>
  <c r="I17" i="187"/>
  <c r="I38" i="187" s="1"/>
  <c r="H17" i="187"/>
  <c r="H38" i="187" s="1"/>
  <c r="G17" i="187"/>
  <c r="G38" i="187" s="1"/>
  <c r="G40" i="187" s="1"/>
  <c r="H39" i="187" s="1"/>
  <c r="H40" i="187" s="1"/>
  <c r="I39" i="187" s="1"/>
  <c r="I40" i="187" s="1"/>
  <c r="F17" i="187"/>
  <c r="F38" i="187" s="1"/>
  <c r="F40" i="187" s="1"/>
  <c r="E17" i="187"/>
  <c r="E38" i="187" s="1"/>
  <c r="E40" i="187" s="1"/>
  <c r="D17" i="187"/>
  <c r="D38" i="187" s="1"/>
  <c r="D40" i="187" s="1"/>
  <c r="C17" i="187"/>
  <c r="C38" i="187" s="1"/>
  <c r="C40" i="187" s="1"/>
  <c r="AA17" i="188"/>
  <c r="AA38" i="188" s="1"/>
  <c r="AA40" i="188" s="1"/>
  <c r="Y17" i="188"/>
  <c r="Y38" i="188" s="1"/>
  <c r="Y40" i="188" s="1"/>
  <c r="X17" i="188"/>
  <c r="X38" i="188" s="1"/>
  <c r="W17" i="188"/>
  <c r="W38" i="188" s="1"/>
  <c r="V17" i="188"/>
  <c r="V38" i="188" s="1"/>
  <c r="U17" i="188"/>
  <c r="U38" i="188" s="1"/>
  <c r="T17" i="188"/>
  <c r="T38" i="188" s="1"/>
  <c r="S17" i="188"/>
  <c r="S38" i="188" s="1"/>
  <c r="R17" i="188"/>
  <c r="R38" i="188" s="1"/>
  <c r="Q17" i="188"/>
  <c r="Q38" i="188" s="1"/>
  <c r="P17" i="188"/>
  <c r="P38" i="188" s="1"/>
  <c r="O17" i="188"/>
  <c r="O38" i="188" s="1"/>
  <c r="N17" i="188"/>
  <c r="N38" i="188" s="1"/>
  <c r="M17" i="188"/>
  <c r="M38" i="188" s="1"/>
  <c r="L17" i="188"/>
  <c r="L38" i="188" s="1"/>
  <c r="K17" i="188"/>
  <c r="K38" i="188" s="1"/>
  <c r="J17" i="188"/>
  <c r="J38" i="188" s="1"/>
  <c r="I17" i="188"/>
  <c r="I38" i="188" s="1"/>
  <c r="H17" i="188"/>
  <c r="H38" i="188" s="1"/>
  <c r="G17" i="188"/>
  <c r="G38" i="188" s="1"/>
  <c r="G40" i="188" s="1"/>
  <c r="H39" i="188" s="1"/>
  <c r="F17" i="188"/>
  <c r="F38" i="188" s="1"/>
  <c r="F40" i="188" s="1"/>
  <c r="E17" i="188"/>
  <c r="E38" i="188" s="1"/>
  <c r="E40" i="188" s="1"/>
  <c r="D17" i="188"/>
  <c r="D38" i="188" s="1"/>
  <c r="D40" i="188" s="1"/>
  <c r="C17" i="188"/>
  <c r="C38" i="188" s="1"/>
  <c r="C40" i="188" s="1"/>
  <c r="AA17" i="189"/>
  <c r="AA38" i="189" s="1"/>
  <c r="AA40" i="189" s="1"/>
  <c r="Y17" i="189"/>
  <c r="Y38" i="189" s="1"/>
  <c r="Y40" i="189" s="1"/>
  <c r="X17" i="189"/>
  <c r="W17" i="189"/>
  <c r="W38" i="189" s="1"/>
  <c r="V17" i="189"/>
  <c r="V38" i="189" s="1"/>
  <c r="U17" i="189"/>
  <c r="U38" i="189" s="1"/>
  <c r="T17" i="189"/>
  <c r="T38" i="189" s="1"/>
  <c r="S17" i="189"/>
  <c r="S38" i="189" s="1"/>
  <c r="R17" i="189"/>
  <c r="R38" i="189" s="1"/>
  <c r="Q17" i="189"/>
  <c r="Q38" i="189" s="1"/>
  <c r="P17" i="189"/>
  <c r="P38" i="189" s="1"/>
  <c r="O17" i="189"/>
  <c r="O38" i="189" s="1"/>
  <c r="N17" i="189"/>
  <c r="N38" i="189" s="1"/>
  <c r="M17" i="189"/>
  <c r="M38" i="189" s="1"/>
  <c r="L17" i="189"/>
  <c r="L38" i="189" s="1"/>
  <c r="K17" i="189"/>
  <c r="K38" i="189" s="1"/>
  <c r="J17" i="189"/>
  <c r="J38" i="189" s="1"/>
  <c r="I17" i="189"/>
  <c r="I38" i="189" s="1"/>
  <c r="H17" i="189"/>
  <c r="H38" i="189" s="1"/>
  <c r="G17" i="189"/>
  <c r="G38" i="189" s="1"/>
  <c r="G40" i="189" s="1"/>
  <c r="H39" i="189" s="1"/>
  <c r="F17" i="189"/>
  <c r="F38" i="189" s="1"/>
  <c r="F40" i="189" s="1"/>
  <c r="E17" i="189"/>
  <c r="E38" i="189" s="1"/>
  <c r="E40" i="189" s="1"/>
  <c r="D17" i="189"/>
  <c r="D38" i="189" s="1"/>
  <c r="D40" i="189" s="1"/>
  <c r="C17" i="189"/>
  <c r="C38" i="189" s="1"/>
  <c r="C40" i="189" s="1"/>
  <c r="AA17" i="190"/>
  <c r="AA38" i="190" s="1"/>
  <c r="AA40" i="190" s="1"/>
  <c r="Y17" i="190"/>
  <c r="Y38" i="190" s="1"/>
  <c r="Y40" i="190" s="1"/>
  <c r="X17" i="190"/>
  <c r="W17" i="190"/>
  <c r="W38" i="190" s="1"/>
  <c r="V17" i="190"/>
  <c r="V38" i="190" s="1"/>
  <c r="U17" i="190"/>
  <c r="U38" i="190" s="1"/>
  <c r="T17" i="190"/>
  <c r="T38" i="190" s="1"/>
  <c r="S17" i="190"/>
  <c r="S38" i="190" s="1"/>
  <c r="R17" i="190"/>
  <c r="R38" i="190" s="1"/>
  <c r="Q17" i="190"/>
  <c r="Q38" i="190" s="1"/>
  <c r="P17" i="190"/>
  <c r="P38" i="190" s="1"/>
  <c r="O17" i="190"/>
  <c r="O38" i="190" s="1"/>
  <c r="N17" i="190"/>
  <c r="N38" i="190" s="1"/>
  <c r="M17" i="190"/>
  <c r="M38" i="190" s="1"/>
  <c r="L17" i="190"/>
  <c r="L38" i="190" s="1"/>
  <c r="K17" i="190"/>
  <c r="K38" i="190" s="1"/>
  <c r="J17" i="190"/>
  <c r="J38" i="190" s="1"/>
  <c r="I17" i="190"/>
  <c r="I38" i="190" s="1"/>
  <c r="H17" i="190"/>
  <c r="H38" i="190" s="1"/>
  <c r="G17" i="190"/>
  <c r="G38" i="190" s="1"/>
  <c r="G40" i="190" s="1"/>
  <c r="H39" i="190" s="1"/>
  <c r="F17" i="190"/>
  <c r="F38" i="190" s="1"/>
  <c r="F40" i="190" s="1"/>
  <c r="E17" i="190"/>
  <c r="E38" i="190" s="1"/>
  <c r="E40" i="190" s="1"/>
  <c r="D17" i="190"/>
  <c r="D38" i="190" s="1"/>
  <c r="D40" i="190" s="1"/>
  <c r="C17" i="190"/>
  <c r="C38" i="190" s="1"/>
  <c r="C40" i="190" s="1"/>
  <c r="AA17" i="191"/>
  <c r="AA38" i="191" s="1"/>
  <c r="AA40" i="191" s="1"/>
  <c r="Y17" i="191"/>
  <c r="Y38" i="191" s="1"/>
  <c r="Y40" i="191" s="1"/>
  <c r="X17" i="191"/>
  <c r="W17" i="191"/>
  <c r="W38" i="191" s="1"/>
  <c r="V17" i="191"/>
  <c r="V38" i="191" s="1"/>
  <c r="U17" i="191"/>
  <c r="U38" i="191" s="1"/>
  <c r="T17" i="191"/>
  <c r="T38" i="191" s="1"/>
  <c r="S17" i="191"/>
  <c r="R17" i="191"/>
  <c r="Q17" i="191"/>
  <c r="Q38" i="191" s="1"/>
  <c r="P17" i="191"/>
  <c r="P38" i="191" s="1"/>
  <c r="O17" i="191"/>
  <c r="O38" i="191" s="1"/>
  <c r="N17" i="191"/>
  <c r="N38" i="191" s="1"/>
  <c r="M17" i="191"/>
  <c r="M38" i="191" s="1"/>
  <c r="L17" i="191"/>
  <c r="L38" i="191" s="1"/>
  <c r="K17" i="191"/>
  <c r="J17" i="191"/>
  <c r="J38" i="191" s="1"/>
  <c r="I17" i="191"/>
  <c r="I38" i="191" s="1"/>
  <c r="H17" i="191"/>
  <c r="H38" i="191" s="1"/>
  <c r="G17" i="191"/>
  <c r="G38" i="191" s="1"/>
  <c r="G40" i="191" s="1"/>
  <c r="H39" i="191" s="1"/>
  <c r="F17" i="191"/>
  <c r="F38" i="191" s="1"/>
  <c r="F40" i="191" s="1"/>
  <c r="E17" i="191"/>
  <c r="E38" i="191" s="1"/>
  <c r="E40" i="191" s="1"/>
  <c r="D17" i="191"/>
  <c r="D38" i="191" s="1"/>
  <c r="D40" i="191" s="1"/>
  <c r="C17" i="191"/>
  <c r="AA17" i="192"/>
  <c r="AA38" i="192" s="1"/>
  <c r="AA40" i="192" s="1"/>
  <c r="Y17" i="192"/>
  <c r="Y38" i="192" s="1"/>
  <c r="Y40" i="192" s="1"/>
  <c r="X17" i="192"/>
  <c r="W17" i="192"/>
  <c r="W38" i="192" s="1"/>
  <c r="V17" i="192"/>
  <c r="V38" i="192" s="1"/>
  <c r="U17" i="192"/>
  <c r="U38" i="192" s="1"/>
  <c r="T17" i="192"/>
  <c r="T38" i="192" s="1"/>
  <c r="S17" i="192"/>
  <c r="R17" i="192"/>
  <c r="R38" i="192" s="1"/>
  <c r="Q17" i="192"/>
  <c r="Q38" i="192" s="1"/>
  <c r="P17" i="192"/>
  <c r="P38" i="192" s="1"/>
  <c r="O17" i="192"/>
  <c r="O38" i="192" s="1"/>
  <c r="N17" i="192"/>
  <c r="N38" i="192" s="1"/>
  <c r="M17" i="192"/>
  <c r="M38" i="192" s="1"/>
  <c r="L17" i="192"/>
  <c r="L38" i="192" s="1"/>
  <c r="K17" i="192"/>
  <c r="J17" i="192"/>
  <c r="J38" i="192" s="1"/>
  <c r="I17" i="192"/>
  <c r="I38" i="192" s="1"/>
  <c r="H17" i="192"/>
  <c r="H38" i="192" s="1"/>
  <c r="G17" i="192"/>
  <c r="G38" i="192" s="1"/>
  <c r="G40" i="192" s="1"/>
  <c r="H39" i="192" s="1"/>
  <c r="F17" i="192"/>
  <c r="F38" i="192" s="1"/>
  <c r="F40" i="192" s="1"/>
  <c r="E17" i="192"/>
  <c r="E38" i="192" s="1"/>
  <c r="E40" i="192" s="1"/>
  <c r="D17" i="192"/>
  <c r="D38" i="192" s="1"/>
  <c r="D40" i="192" s="1"/>
  <c r="C17" i="192"/>
  <c r="AA17" i="193"/>
  <c r="AA38" i="193" s="1"/>
  <c r="AA40" i="193" s="1"/>
  <c r="Y17" i="193"/>
  <c r="Y38" i="193" s="1"/>
  <c r="Y40" i="193" s="1"/>
  <c r="X17" i="193"/>
  <c r="W17" i="193"/>
  <c r="W38" i="193" s="1"/>
  <c r="V17" i="193"/>
  <c r="V38" i="193" s="1"/>
  <c r="U17" i="193"/>
  <c r="U38" i="193" s="1"/>
  <c r="T17" i="193"/>
  <c r="T38" i="193" s="1"/>
  <c r="S17" i="193"/>
  <c r="R17" i="193"/>
  <c r="R38" i="193" s="1"/>
  <c r="Q17" i="193"/>
  <c r="Q38" i="193" s="1"/>
  <c r="P17" i="193"/>
  <c r="P38" i="193" s="1"/>
  <c r="O17" i="193"/>
  <c r="O38" i="193" s="1"/>
  <c r="N17" i="193"/>
  <c r="N38" i="193" s="1"/>
  <c r="M17" i="193"/>
  <c r="M38" i="193" s="1"/>
  <c r="L17" i="193"/>
  <c r="L38" i="193" s="1"/>
  <c r="K17" i="193"/>
  <c r="J17" i="193"/>
  <c r="J38" i="193" s="1"/>
  <c r="I17" i="193"/>
  <c r="I38" i="193" s="1"/>
  <c r="H17" i="193"/>
  <c r="H38" i="193" s="1"/>
  <c r="G17" i="193"/>
  <c r="G38" i="193" s="1"/>
  <c r="G40" i="193" s="1"/>
  <c r="H39" i="193" s="1"/>
  <c r="F17" i="193"/>
  <c r="F38" i="193" s="1"/>
  <c r="F40" i="193" s="1"/>
  <c r="E17" i="193"/>
  <c r="E38" i="193" s="1"/>
  <c r="E40" i="193" s="1"/>
  <c r="D17" i="193"/>
  <c r="D38" i="193" s="1"/>
  <c r="D40" i="193" s="1"/>
  <c r="C17" i="193"/>
  <c r="C38" i="193" s="1"/>
  <c r="C40" i="193" s="1"/>
  <c r="AA17" i="194"/>
  <c r="AA38" i="194" s="1"/>
  <c r="AA40" i="194" s="1"/>
  <c r="Y17" i="194"/>
  <c r="Y38" i="194" s="1"/>
  <c r="Y40" i="194" s="1"/>
  <c r="X17" i="194"/>
  <c r="W17" i="194"/>
  <c r="W38" i="194" s="1"/>
  <c r="V17" i="194"/>
  <c r="V38" i="194" s="1"/>
  <c r="U17" i="194"/>
  <c r="U38" i="194" s="1"/>
  <c r="T17" i="194"/>
  <c r="T38" i="194" s="1"/>
  <c r="S17" i="194"/>
  <c r="R17" i="194"/>
  <c r="R38" i="194" s="1"/>
  <c r="Q17" i="194"/>
  <c r="Q38" i="194" s="1"/>
  <c r="P17" i="194"/>
  <c r="P38" i="194" s="1"/>
  <c r="O17" i="194"/>
  <c r="O38" i="194" s="1"/>
  <c r="N17" i="194"/>
  <c r="N38" i="194" s="1"/>
  <c r="M17" i="194"/>
  <c r="M38" i="194" s="1"/>
  <c r="L17" i="194"/>
  <c r="L38" i="194" s="1"/>
  <c r="K17" i="194"/>
  <c r="J17" i="194"/>
  <c r="J38" i="194" s="1"/>
  <c r="I17" i="194"/>
  <c r="I38" i="194" s="1"/>
  <c r="H17" i="194"/>
  <c r="H38" i="194" s="1"/>
  <c r="G17" i="194"/>
  <c r="G38" i="194" s="1"/>
  <c r="G40" i="194" s="1"/>
  <c r="H39" i="194" s="1"/>
  <c r="F17" i="194"/>
  <c r="F38" i="194" s="1"/>
  <c r="F40" i="194" s="1"/>
  <c r="E17" i="194"/>
  <c r="E38" i="194" s="1"/>
  <c r="E40" i="194" s="1"/>
  <c r="D17" i="194"/>
  <c r="D38" i="194" s="1"/>
  <c r="D40" i="194" s="1"/>
  <c r="C17" i="194"/>
  <c r="AA17" i="195"/>
  <c r="AA38" i="195" s="1"/>
  <c r="AA40" i="195" s="1"/>
  <c r="Y17" i="195"/>
  <c r="Y38" i="195" s="1"/>
  <c r="Y40" i="195" s="1"/>
  <c r="X17" i="195"/>
  <c r="W17" i="195"/>
  <c r="W38" i="195" s="1"/>
  <c r="V17" i="195"/>
  <c r="V38" i="195" s="1"/>
  <c r="U17" i="195"/>
  <c r="U38" i="195" s="1"/>
  <c r="T17" i="195"/>
  <c r="T38" i="195" s="1"/>
  <c r="S17" i="195"/>
  <c r="R17" i="195"/>
  <c r="R38" i="195" s="1"/>
  <c r="Q17" i="195"/>
  <c r="Q38" i="195" s="1"/>
  <c r="P17" i="195"/>
  <c r="P38" i="195" s="1"/>
  <c r="O17" i="195"/>
  <c r="O38" i="195" s="1"/>
  <c r="N17" i="195"/>
  <c r="N38" i="195" s="1"/>
  <c r="M17" i="195"/>
  <c r="M38" i="195" s="1"/>
  <c r="L17" i="195"/>
  <c r="L38" i="195" s="1"/>
  <c r="K17" i="195"/>
  <c r="J17" i="195"/>
  <c r="J38" i="195" s="1"/>
  <c r="I17" i="195"/>
  <c r="I38" i="195" s="1"/>
  <c r="H17" i="195"/>
  <c r="H38" i="195" s="1"/>
  <c r="G17" i="195"/>
  <c r="G38" i="195" s="1"/>
  <c r="G40" i="195" s="1"/>
  <c r="H39" i="195" s="1"/>
  <c r="F17" i="195"/>
  <c r="F38" i="195" s="1"/>
  <c r="F40" i="195" s="1"/>
  <c r="E17" i="195"/>
  <c r="E38" i="195" s="1"/>
  <c r="E40" i="195" s="1"/>
  <c r="D17" i="195"/>
  <c r="D38" i="195" s="1"/>
  <c r="D40" i="195" s="1"/>
  <c r="C17" i="195"/>
  <c r="AA17" i="196"/>
  <c r="AA38" i="196" s="1"/>
  <c r="AA40" i="196" s="1"/>
  <c r="Y17" i="196"/>
  <c r="Y38" i="196" s="1"/>
  <c r="Y40" i="196" s="1"/>
  <c r="X17" i="196"/>
  <c r="W17" i="196"/>
  <c r="W38" i="196" s="1"/>
  <c r="V17" i="196"/>
  <c r="V38" i="196" s="1"/>
  <c r="U17" i="196"/>
  <c r="U38" i="196" s="1"/>
  <c r="T17" i="196"/>
  <c r="T38" i="196" s="1"/>
  <c r="S17" i="196"/>
  <c r="R17" i="196"/>
  <c r="R38" i="196" s="1"/>
  <c r="Q17" i="196"/>
  <c r="Q38" i="196" s="1"/>
  <c r="P17" i="196"/>
  <c r="P38" i="196" s="1"/>
  <c r="O17" i="196"/>
  <c r="O38" i="196" s="1"/>
  <c r="N17" i="196"/>
  <c r="N38" i="196" s="1"/>
  <c r="M17" i="196"/>
  <c r="M38" i="196" s="1"/>
  <c r="L17" i="196"/>
  <c r="L38" i="196" s="1"/>
  <c r="K17" i="196"/>
  <c r="J17" i="196"/>
  <c r="J38" i="196" s="1"/>
  <c r="I17" i="196"/>
  <c r="I38" i="196" s="1"/>
  <c r="H17" i="196"/>
  <c r="H38" i="196" s="1"/>
  <c r="G17" i="196"/>
  <c r="G38" i="196" s="1"/>
  <c r="G40" i="196" s="1"/>
  <c r="H39" i="196" s="1"/>
  <c r="F17" i="196"/>
  <c r="F38" i="196" s="1"/>
  <c r="F40" i="196" s="1"/>
  <c r="E17" i="196"/>
  <c r="E38" i="196" s="1"/>
  <c r="E40" i="196" s="1"/>
  <c r="D17" i="196"/>
  <c r="D38" i="196" s="1"/>
  <c r="D40" i="196" s="1"/>
  <c r="C17" i="196"/>
  <c r="AA17" i="197"/>
  <c r="AA38" i="197" s="1"/>
  <c r="AA40" i="197" s="1"/>
  <c r="Y17" i="197"/>
  <c r="Y38" i="197" s="1"/>
  <c r="Y40" i="197" s="1"/>
  <c r="X17" i="197"/>
  <c r="W17" i="197"/>
  <c r="W38" i="197" s="1"/>
  <c r="V17" i="197"/>
  <c r="V38" i="197" s="1"/>
  <c r="U17" i="197"/>
  <c r="U38" i="197" s="1"/>
  <c r="T17" i="197"/>
  <c r="T38" i="197" s="1"/>
  <c r="S17" i="197"/>
  <c r="R17" i="197"/>
  <c r="R38" i="197" s="1"/>
  <c r="Q17" i="197"/>
  <c r="Q38" i="197" s="1"/>
  <c r="P17" i="197"/>
  <c r="P38" i="197" s="1"/>
  <c r="O17" i="197"/>
  <c r="O38" i="197" s="1"/>
  <c r="N17" i="197"/>
  <c r="N38" i="197" s="1"/>
  <c r="M17" i="197"/>
  <c r="M38" i="197" s="1"/>
  <c r="L17" i="197"/>
  <c r="L38" i="197" s="1"/>
  <c r="K17" i="197"/>
  <c r="J17" i="197"/>
  <c r="J38" i="197" s="1"/>
  <c r="I17" i="197"/>
  <c r="I38" i="197" s="1"/>
  <c r="H17" i="197"/>
  <c r="H38" i="197" s="1"/>
  <c r="G17" i="197"/>
  <c r="G38" i="197" s="1"/>
  <c r="G40" i="197" s="1"/>
  <c r="H39" i="197" s="1"/>
  <c r="F17" i="197"/>
  <c r="F38" i="197" s="1"/>
  <c r="F40" i="197" s="1"/>
  <c r="E17" i="197"/>
  <c r="E38" i="197" s="1"/>
  <c r="E40" i="197" s="1"/>
  <c r="D17" i="197"/>
  <c r="D38" i="197" s="1"/>
  <c r="D40" i="197" s="1"/>
  <c r="C17" i="197"/>
  <c r="AA17" i="198"/>
  <c r="AA38" i="198" s="1"/>
  <c r="AA40" i="198" s="1"/>
  <c r="Y17" i="198"/>
  <c r="Y38" i="198" s="1"/>
  <c r="Y40" i="198" s="1"/>
  <c r="X17" i="198"/>
  <c r="W17" i="198"/>
  <c r="W38" i="198" s="1"/>
  <c r="V17" i="198"/>
  <c r="V38" i="198" s="1"/>
  <c r="U17" i="198"/>
  <c r="U38" i="198" s="1"/>
  <c r="T17" i="198"/>
  <c r="T38" i="198" s="1"/>
  <c r="S17" i="198"/>
  <c r="R17" i="198"/>
  <c r="R38" i="198" s="1"/>
  <c r="Q17" i="198"/>
  <c r="Q38" i="198" s="1"/>
  <c r="P17" i="198"/>
  <c r="P38" i="198" s="1"/>
  <c r="O17" i="198"/>
  <c r="O38" i="198" s="1"/>
  <c r="N17" i="198"/>
  <c r="N38" i="198" s="1"/>
  <c r="M17" i="198"/>
  <c r="M38" i="198" s="1"/>
  <c r="L17" i="198"/>
  <c r="L38" i="198" s="1"/>
  <c r="K17" i="198"/>
  <c r="J17" i="198"/>
  <c r="J38" i="198" s="1"/>
  <c r="I17" i="198"/>
  <c r="I38" i="198" s="1"/>
  <c r="H17" i="198"/>
  <c r="H38" i="198" s="1"/>
  <c r="G17" i="198"/>
  <c r="G38" i="198" s="1"/>
  <c r="G40" i="198" s="1"/>
  <c r="H39" i="198" s="1"/>
  <c r="F17" i="198"/>
  <c r="F38" i="198" s="1"/>
  <c r="F40" i="198" s="1"/>
  <c r="E17" i="198"/>
  <c r="E38" i="198" s="1"/>
  <c r="E40" i="198" s="1"/>
  <c r="D17" i="198"/>
  <c r="D38" i="198" s="1"/>
  <c r="D40" i="198" s="1"/>
  <c r="C17" i="198"/>
  <c r="AA17" i="199"/>
  <c r="AA38" i="199" s="1"/>
  <c r="AA40" i="199" s="1"/>
  <c r="Y17" i="199"/>
  <c r="Y38" i="199" s="1"/>
  <c r="Y40" i="199" s="1"/>
  <c r="X17" i="199"/>
  <c r="Z17" i="199" s="1"/>
  <c r="W17" i="199"/>
  <c r="W38" i="199" s="1"/>
  <c r="V17" i="199"/>
  <c r="V38" i="199" s="1"/>
  <c r="U17" i="199"/>
  <c r="U38" i="199" s="1"/>
  <c r="T17" i="199"/>
  <c r="T38" i="199" s="1"/>
  <c r="S17" i="199"/>
  <c r="R17" i="199"/>
  <c r="R38" i="199" s="1"/>
  <c r="Q17" i="199"/>
  <c r="Q38" i="199" s="1"/>
  <c r="P17" i="199"/>
  <c r="P38" i="199" s="1"/>
  <c r="O17" i="199"/>
  <c r="O38" i="199" s="1"/>
  <c r="N17" i="199"/>
  <c r="N38" i="199" s="1"/>
  <c r="M17" i="199"/>
  <c r="M38" i="199" s="1"/>
  <c r="L17" i="199"/>
  <c r="L38" i="199" s="1"/>
  <c r="K17" i="199"/>
  <c r="J17" i="199"/>
  <c r="J38" i="199" s="1"/>
  <c r="I17" i="199"/>
  <c r="I38" i="199" s="1"/>
  <c r="H17" i="199"/>
  <c r="H38" i="199" s="1"/>
  <c r="G17" i="199"/>
  <c r="G38" i="199" s="1"/>
  <c r="G40" i="199" s="1"/>
  <c r="H39" i="199" s="1"/>
  <c r="F17" i="199"/>
  <c r="F38" i="199" s="1"/>
  <c r="F40" i="199" s="1"/>
  <c r="E17" i="199"/>
  <c r="E38" i="199" s="1"/>
  <c r="E40" i="199" s="1"/>
  <c r="D17" i="199"/>
  <c r="D38" i="199" s="1"/>
  <c r="D40" i="199" s="1"/>
  <c r="C17" i="199"/>
  <c r="AA17" i="200"/>
  <c r="AA38" i="200" s="1"/>
  <c r="AA40" i="200" s="1"/>
  <c r="Y17" i="200"/>
  <c r="Y38" i="200" s="1"/>
  <c r="Y40" i="200" s="1"/>
  <c r="X17" i="200"/>
  <c r="X38" i="200" s="1"/>
  <c r="W17" i="200"/>
  <c r="W38" i="200" s="1"/>
  <c r="V17" i="200"/>
  <c r="V38" i="200" s="1"/>
  <c r="U17" i="200"/>
  <c r="U38" i="200" s="1"/>
  <c r="T17" i="200"/>
  <c r="T38" i="200" s="1"/>
  <c r="S17" i="200"/>
  <c r="R17" i="200"/>
  <c r="R38" i="200" s="1"/>
  <c r="Q17" i="200"/>
  <c r="Q38" i="200" s="1"/>
  <c r="P17" i="200"/>
  <c r="P38" i="200" s="1"/>
  <c r="O17" i="200"/>
  <c r="O38" i="200" s="1"/>
  <c r="N17" i="200"/>
  <c r="N38" i="200" s="1"/>
  <c r="M17" i="200"/>
  <c r="M38" i="200" s="1"/>
  <c r="L17" i="200"/>
  <c r="L38" i="200" s="1"/>
  <c r="K17" i="200"/>
  <c r="J17" i="200"/>
  <c r="J38" i="200" s="1"/>
  <c r="I17" i="200"/>
  <c r="I38" i="200" s="1"/>
  <c r="H17" i="200"/>
  <c r="H38" i="200" s="1"/>
  <c r="G17" i="200"/>
  <c r="G38" i="200" s="1"/>
  <c r="G40" i="200" s="1"/>
  <c r="H39" i="200" s="1"/>
  <c r="H40" i="200" s="1"/>
  <c r="I39" i="200" s="1"/>
  <c r="I40" i="200" s="1"/>
  <c r="F17" i="200"/>
  <c r="F38" i="200" s="1"/>
  <c r="F40" i="200" s="1"/>
  <c r="E17" i="200"/>
  <c r="E38" i="200" s="1"/>
  <c r="E40" i="200" s="1"/>
  <c r="D17" i="200"/>
  <c r="D38" i="200" s="1"/>
  <c r="D40" i="200" s="1"/>
  <c r="C17" i="200"/>
  <c r="AA17" i="201"/>
  <c r="AA38" i="201" s="1"/>
  <c r="AA40" i="201" s="1"/>
  <c r="Y17" i="201"/>
  <c r="Y38" i="201" s="1"/>
  <c r="Y40" i="201" s="1"/>
  <c r="X17" i="201"/>
  <c r="W17" i="201"/>
  <c r="W38" i="201" s="1"/>
  <c r="V17" i="201"/>
  <c r="V38" i="201" s="1"/>
  <c r="U17" i="201"/>
  <c r="U38" i="201" s="1"/>
  <c r="T17" i="201"/>
  <c r="T38" i="201" s="1"/>
  <c r="S17" i="201"/>
  <c r="R17" i="201"/>
  <c r="R38" i="201" s="1"/>
  <c r="Q17" i="201"/>
  <c r="Q38" i="201" s="1"/>
  <c r="P17" i="201"/>
  <c r="P38" i="201" s="1"/>
  <c r="O17" i="201"/>
  <c r="O38" i="201" s="1"/>
  <c r="N17" i="201"/>
  <c r="N38" i="201" s="1"/>
  <c r="M17" i="201"/>
  <c r="M38" i="201" s="1"/>
  <c r="L17" i="201"/>
  <c r="L38" i="201" s="1"/>
  <c r="K17" i="201"/>
  <c r="J17" i="201"/>
  <c r="J38" i="201" s="1"/>
  <c r="I17" i="201"/>
  <c r="I38" i="201" s="1"/>
  <c r="H17" i="201"/>
  <c r="G17" i="201"/>
  <c r="G38" i="201" s="1"/>
  <c r="G40" i="201" s="1"/>
  <c r="H39" i="201" s="1"/>
  <c r="F17" i="201"/>
  <c r="F38" i="201" s="1"/>
  <c r="F40" i="201" s="1"/>
  <c r="E17" i="201"/>
  <c r="E38" i="201" s="1"/>
  <c r="E40" i="201" s="1"/>
  <c r="D17" i="201"/>
  <c r="D38" i="201" s="1"/>
  <c r="D40" i="201" s="1"/>
  <c r="C17" i="201"/>
  <c r="AA17" i="202"/>
  <c r="AA38" i="202" s="1"/>
  <c r="AA40" i="202" s="1"/>
  <c r="Y17" i="202"/>
  <c r="Y38" i="202" s="1"/>
  <c r="Y40" i="202" s="1"/>
  <c r="X17" i="202"/>
  <c r="W17" i="202"/>
  <c r="W38" i="202" s="1"/>
  <c r="V17" i="202"/>
  <c r="V38" i="202" s="1"/>
  <c r="U17" i="202"/>
  <c r="U38" i="202" s="1"/>
  <c r="T17" i="202"/>
  <c r="T38" i="202" s="1"/>
  <c r="S17" i="202"/>
  <c r="R17" i="202"/>
  <c r="R38" i="202" s="1"/>
  <c r="Q17" i="202"/>
  <c r="Q38" i="202" s="1"/>
  <c r="P17" i="202"/>
  <c r="P38" i="202" s="1"/>
  <c r="O17" i="202"/>
  <c r="O38" i="202" s="1"/>
  <c r="N17" i="202"/>
  <c r="N38" i="202" s="1"/>
  <c r="M17" i="202"/>
  <c r="M38" i="202" s="1"/>
  <c r="L17" i="202"/>
  <c r="L38" i="202" s="1"/>
  <c r="K17" i="202"/>
  <c r="J17" i="202"/>
  <c r="J38" i="202" s="1"/>
  <c r="I17" i="202"/>
  <c r="I38" i="202" s="1"/>
  <c r="H17" i="202"/>
  <c r="H38" i="202" s="1"/>
  <c r="G17" i="202"/>
  <c r="G38" i="202" s="1"/>
  <c r="G40" i="202" s="1"/>
  <c r="H39" i="202" s="1"/>
  <c r="H40" i="202" s="1"/>
  <c r="I39" i="202" s="1"/>
  <c r="F17" i="202"/>
  <c r="F38" i="202" s="1"/>
  <c r="F40" i="202" s="1"/>
  <c r="E17" i="202"/>
  <c r="E38" i="202" s="1"/>
  <c r="E40" i="202" s="1"/>
  <c r="D17" i="202"/>
  <c r="D38" i="202" s="1"/>
  <c r="D40" i="202" s="1"/>
  <c r="C17" i="202"/>
  <c r="AA17" i="203"/>
  <c r="AA38" i="203" s="1"/>
  <c r="AA40" i="203" s="1"/>
  <c r="Z17" i="203"/>
  <c r="Y17" i="203"/>
  <c r="Y38" i="203" s="1"/>
  <c r="Y40" i="203" s="1"/>
  <c r="X17" i="203"/>
  <c r="X38" i="203" s="1"/>
  <c r="W17" i="203"/>
  <c r="W38" i="203" s="1"/>
  <c r="V17" i="203"/>
  <c r="V38" i="203" s="1"/>
  <c r="U17" i="203"/>
  <c r="U38" i="203" s="1"/>
  <c r="T17" i="203"/>
  <c r="T38" i="203" s="1"/>
  <c r="S17" i="203"/>
  <c r="R17" i="203"/>
  <c r="R38" i="203" s="1"/>
  <c r="Q17" i="203"/>
  <c r="Q38" i="203" s="1"/>
  <c r="P17" i="203"/>
  <c r="P38" i="203" s="1"/>
  <c r="O17" i="203"/>
  <c r="O38" i="203" s="1"/>
  <c r="N17" i="203"/>
  <c r="N38" i="203" s="1"/>
  <c r="M17" i="203"/>
  <c r="M38" i="203" s="1"/>
  <c r="L17" i="203"/>
  <c r="L38" i="203" s="1"/>
  <c r="K17" i="203"/>
  <c r="J17" i="203"/>
  <c r="J38" i="203" s="1"/>
  <c r="I17" i="203"/>
  <c r="I38" i="203" s="1"/>
  <c r="H17" i="203"/>
  <c r="H38" i="203" s="1"/>
  <c r="G17" i="203"/>
  <c r="G38" i="203" s="1"/>
  <c r="G40" i="203" s="1"/>
  <c r="H39" i="203" s="1"/>
  <c r="F17" i="203"/>
  <c r="F38" i="203" s="1"/>
  <c r="F40" i="203" s="1"/>
  <c r="E17" i="203"/>
  <c r="E38" i="203" s="1"/>
  <c r="E40" i="203" s="1"/>
  <c r="D17" i="203"/>
  <c r="D38" i="203" s="1"/>
  <c r="D40" i="203" s="1"/>
  <c r="C17" i="203"/>
  <c r="AA17" i="204"/>
  <c r="AA38" i="204" s="1"/>
  <c r="AA40" i="204" s="1"/>
  <c r="Y17" i="204"/>
  <c r="Y38" i="204" s="1"/>
  <c r="Y40" i="204" s="1"/>
  <c r="X17" i="204"/>
  <c r="W17" i="204"/>
  <c r="W38" i="204" s="1"/>
  <c r="V17" i="204"/>
  <c r="V38" i="204" s="1"/>
  <c r="U17" i="204"/>
  <c r="U38" i="204" s="1"/>
  <c r="T17" i="204"/>
  <c r="T38" i="204" s="1"/>
  <c r="S17" i="204"/>
  <c r="R17" i="204"/>
  <c r="R38" i="204" s="1"/>
  <c r="Q17" i="204"/>
  <c r="Q38" i="204" s="1"/>
  <c r="P17" i="204"/>
  <c r="P38" i="204" s="1"/>
  <c r="O17" i="204"/>
  <c r="O38" i="204" s="1"/>
  <c r="N17" i="204"/>
  <c r="N38" i="204" s="1"/>
  <c r="M17" i="204"/>
  <c r="M38" i="204" s="1"/>
  <c r="L17" i="204"/>
  <c r="L38" i="204" s="1"/>
  <c r="K17" i="204"/>
  <c r="J17" i="204"/>
  <c r="J38" i="204" s="1"/>
  <c r="I17" i="204"/>
  <c r="I38" i="204" s="1"/>
  <c r="H17" i="204"/>
  <c r="H38" i="204" s="1"/>
  <c r="G17" i="204"/>
  <c r="G38" i="204" s="1"/>
  <c r="G40" i="204" s="1"/>
  <c r="H39" i="204" s="1"/>
  <c r="F17" i="204"/>
  <c r="F38" i="204" s="1"/>
  <c r="F40" i="204" s="1"/>
  <c r="E17" i="204"/>
  <c r="E38" i="204" s="1"/>
  <c r="E40" i="204" s="1"/>
  <c r="D17" i="204"/>
  <c r="D38" i="204" s="1"/>
  <c r="D40" i="204" s="1"/>
  <c r="C17" i="204"/>
  <c r="AA17" i="205"/>
  <c r="AA38" i="205" s="1"/>
  <c r="AA40" i="205" s="1"/>
  <c r="Y17" i="205"/>
  <c r="Y38" i="205" s="1"/>
  <c r="Y40" i="205" s="1"/>
  <c r="X17" i="205"/>
  <c r="W17" i="205"/>
  <c r="W38" i="205" s="1"/>
  <c r="V17" i="205"/>
  <c r="V38" i="205" s="1"/>
  <c r="U17" i="205"/>
  <c r="U38" i="205" s="1"/>
  <c r="T17" i="205"/>
  <c r="T38" i="205" s="1"/>
  <c r="S17" i="205"/>
  <c r="R17" i="205"/>
  <c r="R38" i="205" s="1"/>
  <c r="Q17" i="205"/>
  <c r="Q38" i="205" s="1"/>
  <c r="P17" i="205"/>
  <c r="P38" i="205" s="1"/>
  <c r="O17" i="205"/>
  <c r="O38" i="205" s="1"/>
  <c r="N17" i="205"/>
  <c r="N38" i="205" s="1"/>
  <c r="M17" i="205"/>
  <c r="M38" i="205" s="1"/>
  <c r="L17" i="205"/>
  <c r="L38" i="205" s="1"/>
  <c r="K17" i="205"/>
  <c r="J17" i="205"/>
  <c r="J38" i="205" s="1"/>
  <c r="I17" i="205"/>
  <c r="I38" i="205" s="1"/>
  <c r="H17" i="205"/>
  <c r="H38" i="205" s="1"/>
  <c r="G17" i="205"/>
  <c r="G38" i="205" s="1"/>
  <c r="G40" i="205" s="1"/>
  <c r="H39" i="205" s="1"/>
  <c r="F17" i="205"/>
  <c r="F38" i="205" s="1"/>
  <c r="F40" i="205" s="1"/>
  <c r="E17" i="205"/>
  <c r="E38" i="205" s="1"/>
  <c r="E40" i="205" s="1"/>
  <c r="D17" i="205"/>
  <c r="D38" i="205" s="1"/>
  <c r="D40" i="205" s="1"/>
  <c r="C17" i="205"/>
  <c r="AA17" i="206"/>
  <c r="AA38" i="206" s="1"/>
  <c r="AA40" i="206" s="1"/>
  <c r="Y17" i="206"/>
  <c r="Y38" i="206" s="1"/>
  <c r="Y40" i="206" s="1"/>
  <c r="X17" i="206"/>
  <c r="W17" i="206"/>
  <c r="W38" i="206" s="1"/>
  <c r="V17" i="206"/>
  <c r="V38" i="206" s="1"/>
  <c r="U17" i="206"/>
  <c r="U38" i="206" s="1"/>
  <c r="T17" i="206"/>
  <c r="T38" i="206" s="1"/>
  <c r="S17" i="206"/>
  <c r="R17" i="206"/>
  <c r="R38" i="206" s="1"/>
  <c r="Q17" i="206"/>
  <c r="Q38" i="206" s="1"/>
  <c r="P17" i="206"/>
  <c r="P38" i="206" s="1"/>
  <c r="O17" i="206"/>
  <c r="O38" i="206" s="1"/>
  <c r="N17" i="206"/>
  <c r="N38" i="206" s="1"/>
  <c r="M17" i="206"/>
  <c r="M38" i="206" s="1"/>
  <c r="L17" i="206"/>
  <c r="L38" i="206" s="1"/>
  <c r="K17" i="206"/>
  <c r="J17" i="206"/>
  <c r="J38" i="206" s="1"/>
  <c r="I17" i="206"/>
  <c r="I38" i="206" s="1"/>
  <c r="H17" i="206"/>
  <c r="H38" i="206" s="1"/>
  <c r="G17" i="206"/>
  <c r="G38" i="206" s="1"/>
  <c r="G40" i="206" s="1"/>
  <c r="H39" i="206" s="1"/>
  <c r="F17" i="206"/>
  <c r="F38" i="206" s="1"/>
  <c r="F40" i="206" s="1"/>
  <c r="E17" i="206"/>
  <c r="E38" i="206" s="1"/>
  <c r="E40" i="206" s="1"/>
  <c r="D17" i="206"/>
  <c r="D38" i="206" s="1"/>
  <c r="D40" i="206" s="1"/>
  <c r="C17" i="206"/>
  <c r="AA17" i="207"/>
  <c r="AA38" i="207" s="1"/>
  <c r="AA40" i="207" s="1"/>
  <c r="Y17" i="207"/>
  <c r="Y38" i="207" s="1"/>
  <c r="Y40" i="207" s="1"/>
  <c r="X17" i="207"/>
  <c r="Z17" i="207" s="1"/>
  <c r="W17" i="207"/>
  <c r="W38" i="207" s="1"/>
  <c r="V17" i="207"/>
  <c r="V38" i="207" s="1"/>
  <c r="U17" i="207"/>
  <c r="U38" i="207" s="1"/>
  <c r="T17" i="207"/>
  <c r="T38" i="207" s="1"/>
  <c r="S17" i="207"/>
  <c r="R17" i="207"/>
  <c r="R38" i="207" s="1"/>
  <c r="Q17" i="207"/>
  <c r="Q38" i="207" s="1"/>
  <c r="P17" i="207"/>
  <c r="P38" i="207" s="1"/>
  <c r="O17" i="207"/>
  <c r="O38" i="207" s="1"/>
  <c r="N17" i="207"/>
  <c r="N38" i="207" s="1"/>
  <c r="M17" i="207"/>
  <c r="M38" i="207" s="1"/>
  <c r="L17" i="207"/>
  <c r="L38" i="207" s="1"/>
  <c r="K17" i="207"/>
  <c r="J17" i="207"/>
  <c r="J38" i="207" s="1"/>
  <c r="I17" i="207"/>
  <c r="I38" i="207" s="1"/>
  <c r="H17" i="207"/>
  <c r="H38" i="207" s="1"/>
  <c r="G17" i="207"/>
  <c r="G38" i="207" s="1"/>
  <c r="G40" i="207" s="1"/>
  <c r="H39" i="207" s="1"/>
  <c r="F17" i="207"/>
  <c r="F38" i="207" s="1"/>
  <c r="F40" i="207" s="1"/>
  <c r="E17" i="207"/>
  <c r="E38" i="207" s="1"/>
  <c r="E40" i="207" s="1"/>
  <c r="D17" i="207"/>
  <c r="D38" i="207" s="1"/>
  <c r="D40" i="207" s="1"/>
  <c r="C17" i="207"/>
  <c r="AA17" i="208"/>
  <c r="AA38" i="208" s="1"/>
  <c r="AA40" i="208" s="1"/>
  <c r="Y17" i="208"/>
  <c r="Y38" i="208" s="1"/>
  <c r="Y40" i="208" s="1"/>
  <c r="X17" i="208"/>
  <c r="W17" i="208"/>
  <c r="W38" i="208" s="1"/>
  <c r="V17" i="208"/>
  <c r="V38" i="208" s="1"/>
  <c r="U17" i="208"/>
  <c r="U38" i="208" s="1"/>
  <c r="T17" i="208"/>
  <c r="T38" i="208" s="1"/>
  <c r="S17" i="208"/>
  <c r="R17" i="208"/>
  <c r="R38" i="208" s="1"/>
  <c r="Q17" i="208"/>
  <c r="Q38" i="208" s="1"/>
  <c r="P17" i="208"/>
  <c r="P38" i="208" s="1"/>
  <c r="O17" i="208"/>
  <c r="O38" i="208" s="1"/>
  <c r="N17" i="208"/>
  <c r="N38" i="208" s="1"/>
  <c r="M17" i="208"/>
  <c r="M38" i="208" s="1"/>
  <c r="L17" i="208"/>
  <c r="L38" i="208" s="1"/>
  <c r="K17" i="208"/>
  <c r="J17" i="208"/>
  <c r="J38" i="208" s="1"/>
  <c r="I17" i="208"/>
  <c r="I38" i="208" s="1"/>
  <c r="H17" i="208"/>
  <c r="H38" i="208" s="1"/>
  <c r="G17" i="208"/>
  <c r="F17" i="208"/>
  <c r="F38" i="208" s="1"/>
  <c r="F40" i="208" s="1"/>
  <c r="E17" i="208"/>
  <c r="E38" i="208" s="1"/>
  <c r="E40" i="208" s="1"/>
  <c r="D17" i="208"/>
  <c r="D38" i="208" s="1"/>
  <c r="D40" i="208" s="1"/>
  <c r="C17" i="208"/>
  <c r="AA17" i="209"/>
  <c r="AA38" i="209" s="1"/>
  <c r="AA40" i="209" s="1"/>
  <c r="Y17" i="209"/>
  <c r="Y38" i="209" s="1"/>
  <c r="Y40" i="209" s="1"/>
  <c r="X17" i="209"/>
  <c r="W17" i="209"/>
  <c r="W38" i="209" s="1"/>
  <c r="V17" i="209"/>
  <c r="V38" i="209" s="1"/>
  <c r="U17" i="209"/>
  <c r="U38" i="209" s="1"/>
  <c r="T17" i="209"/>
  <c r="T38" i="209" s="1"/>
  <c r="S17" i="209"/>
  <c r="R17" i="209"/>
  <c r="R38" i="209" s="1"/>
  <c r="Q17" i="209"/>
  <c r="Q38" i="209" s="1"/>
  <c r="P17" i="209"/>
  <c r="P38" i="209" s="1"/>
  <c r="O17" i="209"/>
  <c r="O38" i="209" s="1"/>
  <c r="N17" i="209"/>
  <c r="N38" i="209" s="1"/>
  <c r="M17" i="209"/>
  <c r="M38" i="209" s="1"/>
  <c r="L17" i="209"/>
  <c r="L38" i="209" s="1"/>
  <c r="K17" i="209"/>
  <c r="J17" i="209"/>
  <c r="J38" i="209" s="1"/>
  <c r="I17" i="209"/>
  <c r="I38" i="209" s="1"/>
  <c r="H17" i="209"/>
  <c r="H38" i="209" s="1"/>
  <c r="G17" i="209"/>
  <c r="G38" i="209" s="1"/>
  <c r="G40" i="209" s="1"/>
  <c r="H39" i="209" s="1"/>
  <c r="F17" i="209"/>
  <c r="F38" i="209" s="1"/>
  <c r="F40" i="209" s="1"/>
  <c r="E17" i="209"/>
  <c r="E38" i="209" s="1"/>
  <c r="E40" i="209" s="1"/>
  <c r="D17" i="209"/>
  <c r="D38" i="209" s="1"/>
  <c r="D40" i="209" s="1"/>
  <c r="C17" i="209"/>
  <c r="AA17" i="210"/>
  <c r="AA38" i="210" s="1"/>
  <c r="AA40" i="210" s="1"/>
  <c r="Y17" i="210"/>
  <c r="Y38" i="210" s="1"/>
  <c r="Y40" i="210" s="1"/>
  <c r="X17" i="210"/>
  <c r="X38" i="210" s="1"/>
  <c r="W17" i="210"/>
  <c r="W38" i="210" s="1"/>
  <c r="V17" i="210"/>
  <c r="V38" i="210" s="1"/>
  <c r="U17" i="210"/>
  <c r="U38" i="210" s="1"/>
  <c r="T17" i="210"/>
  <c r="T38" i="210" s="1"/>
  <c r="S17" i="210"/>
  <c r="S38" i="210" s="1"/>
  <c r="R17" i="210"/>
  <c r="R38" i="210" s="1"/>
  <c r="Q17" i="210"/>
  <c r="Q38" i="210" s="1"/>
  <c r="P17" i="210"/>
  <c r="P38" i="210" s="1"/>
  <c r="O17" i="210"/>
  <c r="O38" i="210" s="1"/>
  <c r="N17" i="210"/>
  <c r="N38" i="210" s="1"/>
  <c r="M17" i="210"/>
  <c r="M38" i="210" s="1"/>
  <c r="L17" i="210"/>
  <c r="L38" i="210" s="1"/>
  <c r="K17" i="210"/>
  <c r="K38" i="210" s="1"/>
  <c r="J17" i="210"/>
  <c r="J38" i="210" s="1"/>
  <c r="I17" i="210"/>
  <c r="I38" i="210" s="1"/>
  <c r="H17" i="210"/>
  <c r="H38" i="210" s="1"/>
  <c r="G17" i="210"/>
  <c r="G38" i="210" s="1"/>
  <c r="G40" i="210" s="1"/>
  <c r="H39" i="210" s="1"/>
  <c r="F17" i="210"/>
  <c r="F38" i="210" s="1"/>
  <c r="F40" i="210" s="1"/>
  <c r="E17" i="210"/>
  <c r="E38" i="210" s="1"/>
  <c r="E40" i="210" s="1"/>
  <c r="D17" i="210"/>
  <c r="D38" i="210" s="1"/>
  <c r="D40" i="210" s="1"/>
  <c r="C17" i="210"/>
  <c r="C38" i="210" s="1"/>
  <c r="C40" i="210" s="1"/>
  <c r="AA17" i="211"/>
  <c r="AA38" i="211" s="1"/>
  <c r="AA40" i="211" s="1"/>
  <c r="Y17" i="211"/>
  <c r="Y38" i="211" s="1"/>
  <c r="Y40" i="211" s="1"/>
  <c r="X17" i="211"/>
  <c r="W17" i="211"/>
  <c r="W38" i="211" s="1"/>
  <c r="V17" i="211"/>
  <c r="V38" i="211" s="1"/>
  <c r="U17" i="211"/>
  <c r="U38" i="211" s="1"/>
  <c r="T17" i="211"/>
  <c r="S17" i="211"/>
  <c r="S38" i="211" s="1"/>
  <c r="R17" i="211"/>
  <c r="R38" i="211" s="1"/>
  <c r="Q17" i="211"/>
  <c r="Q38" i="211" s="1"/>
  <c r="P17" i="211"/>
  <c r="P38" i="211" s="1"/>
  <c r="O17" i="211"/>
  <c r="O38" i="211" s="1"/>
  <c r="N17" i="211"/>
  <c r="N38" i="211" s="1"/>
  <c r="M17" i="211"/>
  <c r="M38" i="211" s="1"/>
  <c r="L17" i="211"/>
  <c r="K17" i="211"/>
  <c r="K38" i="211" s="1"/>
  <c r="J17" i="211"/>
  <c r="J38" i="211" s="1"/>
  <c r="I17" i="211"/>
  <c r="I38" i="211" s="1"/>
  <c r="H17" i="211"/>
  <c r="H38" i="211" s="1"/>
  <c r="G17" i="211"/>
  <c r="G38" i="211" s="1"/>
  <c r="G40" i="211" s="1"/>
  <c r="H39" i="211" s="1"/>
  <c r="H40" i="211" s="1"/>
  <c r="I39" i="211" s="1"/>
  <c r="F17" i="211"/>
  <c r="F38" i="211" s="1"/>
  <c r="F40" i="211" s="1"/>
  <c r="E17" i="211"/>
  <c r="E38" i="211" s="1"/>
  <c r="E40" i="211" s="1"/>
  <c r="D17" i="211"/>
  <c r="C17" i="211"/>
  <c r="C38" i="211" s="1"/>
  <c r="C40" i="211" s="1"/>
  <c r="AA17" i="212"/>
  <c r="AA38" i="212" s="1"/>
  <c r="AA40" i="212" s="1"/>
  <c r="Y17" i="212"/>
  <c r="Y38" i="212" s="1"/>
  <c r="Y40" i="212" s="1"/>
  <c r="X17" i="212"/>
  <c r="W17" i="212"/>
  <c r="W38" i="212" s="1"/>
  <c r="V17" i="212"/>
  <c r="V38" i="212" s="1"/>
  <c r="U17" i="212"/>
  <c r="U38" i="212" s="1"/>
  <c r="T17" i="212"/>
  <c r="S17" i="212"/>
  <c r="S38" i="212" s="1"/>
  <c r="R17" i="212"/>
  <c r="R38" i="212" s="1"/>
  <c r="Q17" i="212"/>
  <c r="Q38" i="212" s="1"/>
  <c r="P17" i="212"/>
  <c r="P38" i="212" s="1"/>
  <c r="O17" i="212"/>
  <c r="O38" i="212" s="1"/>
  <c r="N17" i="212"/>
  <c r="N38" i="212" s="1"/>
  <c r="M17" i="212"/>
  <c r="M38" i="212" s="1"/>
  <c r="L17" i="212"/>
  <c r="K17" i="212"/>
  <c r="K38" i="212" s="1"/>
  <c r="J17" i="212"/>
  <c r="J38" i="212" s="1"/>
  <c r="I17" i="212"/>
  <c r="I38" i="212" s="1"/>
  <c r="H17" i="212"/>
  <c r="H38" i="212" s="1"/>
  <c r="G17" i="212"/>
  <c r="G38" i="212" s="1"/>
  <c r="G40" i="212" s="1"/>
  <c r="H39" i="212" s="1"/>
  <c r="H40" i="212" s="1"/>
  <c r="I39" i="212" s="1"/>
  <c r="F17" i="212"/>
  <c r="F38" i="212" s="1"/>
  <c r="F40" i="212" s="1"/>
  <c r="E17" i="212"/>
  <c r="E38" i="212" s="1"/>
  <c r="E40" i="212" s="1"/>
  <c r="D17" i="212"/>
  <c r="C17" i="212"/>
  <c r="C38" i="212" s="1"/>
  <c r="C40" i="212" s="1"/>
  <c r="AA17" i="213"/>
  <c r="AA38" i="213" s="1"/>
  <c r="AA40" i="213" s="1"/>
  <c r="Y17" i="213"/>
  <c r="Y38" i="213" s="1"/>
  <c r="Y40" i="213" s="1"/>
  <c r="X17" i="213"/>
  <c r="W17" i="213"/>
  <c r="W38" i="213" s="1"/>
  <c r="V17" i="213"/>
  <c r="V38" i="213" s="1"/>
  <c r="U17" i="213"/>
  <c r="U38" i="213" s="1"/>
  <c r="T17" i="213"/>
  <c r="S17" i="213"/>
  <c r="S38" i="213" s="1"/>
  <c r="R17" i="213"/>
  <c r="R38" i="213" s="1"/>
  <c r="Q17" i="213"/>
  <c r="Q38" i="213" s="1"/>
  <c r="P17" i="213"/>
  <c r="P38" i="213" s="1"/>
  <c r="O17" i="213"/>
  <c r="O38" i="213" s="1"/>
  <c r="N17" i="213"/>
  <c r="N38" i="213" s="1"/>
  <c r="M17" i="213"/>
  <c r="M38" i="213" s="1"/>
  <c r="L17" i="213"/>
  <c r="K17" i="213"/>
  <c r="K38" i="213" s="1"/>
  <c r="J17" i="213"/>
  <c r="J38" i="213" s="1"/>
  <c r="I17" i="213"/>
  <c r="I38" i="213" s="1"/>
  <c r="H17" i="213"/>
  <c r="H38" i="213" s="1"/>
  <c r="G17" i="213"/>
  <c r="G38" i="213" s="1"/>
  <c r="G40" i="213" s="1"/>
  <c r="H39" i="213" s="1"/>
  <c r="H40" i="213" s="1"/>
  <c r="I39" i="213" s="1"/>
  <c r="F17" i="213"/>
  <c r="F38" i="213" s="1"/>
  <c r="F40" i="213" s="1"/>
  <c r="E17" i="213"/>
  <c r="E38" i="213" s="1"/>
  <c r="E40" i="213" s="1"/>
  <c r="D17" i="213"/>
  <c r="C17" i="213"/>
  <c r="C38" i="213" s="1"/>
  <c r="C40" i="213" s="1"/>
  <c r="AA17" i="214"/>
  <c r="AA38" i="214" s="1"/>
  <c r="AA40" i="214" s="1"/>
  <c r="Y17" i="214"/>
  <c r="Y38" i="214" s="1"/>
  <c r="Y40" i="214" s="1"/>
  <c r="X17" i="214"/>
  <c r="W17" i="214"/>
  <c r="W38" i="214" s="1"/>
  <c r="V17" i="214"/>
  <c r="V38" i="214" s="1"/>
  <c r="U17" i="214"/>
  <c r="U38" i="214" s="1"/>
  <c r="T17" i="214"/>
  <c r="S17" i="214"/>
  <c r="S38" i="214" s="1"/>
  <c r="R17" i="214"/>
  <c r="R38" i="214" s="1"/>
  <c r="Q17" i="214"/>
  <c r="Q38" i="214" s="1"/>
  <c r="P17" i="214"/>
  <c r="P38" i="214" s="1"/>
  <c r="O17" i="214"/>
  <c r="O38" i="214" s="1"/>
  <c r="N17" i="214"/>
  <c r="N38" i="214" s="1"/>
  <c r="M17" i="214"/>
  <c r="M38" i="214" s="1"/>
  <c r="L17" i="214"/>
  <c r="K17" i="214"/>
  <c r="K38" i="214" s="1"/>
  <c r="J17" i="214"/>
  <c r="J38" i="214" s="1"/>
  <c r="I17" i="214"/>
  <c r="I38" i="214" s="1"/>
  <c r="H17" i="214"/>
  <c r="H38" i="214" s="1"/>
  <c r="G17" i="214"/>
  <c r="G38" i="214" s="1"/>
  <c r="G40" i="214" s="1"/>
  <c r="H39" i="214" s="1"/>
  <c r="H40" i="214" s="1"/>
  <c r="I39" i="214" s="1"/>
  <c r="F17" i="214"/>
  <c r="F38" i="214" s="1"/>
  <c r="F40" i="214" s="1"/>
  <c r="E17" i="214"/>
  <c r="E38" i="214" s="1"/>
  <c r="E40" i="214" s="1"/>
  <c r="D17" i="214"/>
  <c r="C17" i="214"/>
  <c r="C38" i="214" s="1"/>
  <c r="C40" i="214" s="1"/>
  <c r="AA17" i="215"/>
  <c r="AA38" i="215" s="1"/>
  <c r="AA40" i="215" s="1"/>
  <c r="Y17" i="215"/>
  <c r="Y38" i="215" s="1"/>
  <c r="Y40" i="215" s="1"/>
  <c r="X17" i="215"/>
  <c r="Z17" i="215" s="1"/>
  <c r="W17" i="215"/>
  <c r="W38" i="215" s="1"/>
  <c r="V17" i="215"/>
  <c r="U17" i="215"/>
  <c r="U38" i="215" s="1"/>
  <c r="T17" i="215"/>
  <c r="T38" i="215" s="1"/>
  <c r="S17" i="215"/>
  <c r="S38" i="215" s="1"/>
  <c r="R17" i="215"/>
  <c r="R38" i="215" s="1"/>
  <c r="Q17" i="215"/>
  <c r="Q38" i="215" s="1"/>
  <c r="P17" i="215"/>
  <c r="P38" i="215" s="1"/>
  <c r="O17" i="215"/>
  <c r="O38" i="215" s="1"/>
  <c r="N17" i="215"/>
  <c r="M17" i="215"/>
  <c r="M38" i="215" s="1"/>
  <c r="L17" i="215"/>
  <c r="L38" i="215" s="1"/>
  <c r="K17" i="215"/>
  <c r="K38" i="215" s="1"/>
  <c r="J17" i="215"/>
  <c r="J38" i="215" s="1"/>
  <c r="I17" i="215"/>
  <c r="I38" i="215" s="1"/>
  <c r="H17" i="215"/>
  <c r="H38" i="215" s="1"/>
  <c r="G17" i="215"/>
  <c r="G38" i="215" s="1"/>
  <c r="G40" i="215" s="1"/>
  <c r="H39" i="215" s="1"/>
  <c r="H40" i="215" s="1"/>
  <c r="I39" i="215" s="1"/>
  <c r="F17" i="215"/>
  <c r="E17" i="215"/>
  <c r="E38" i="215" s="1"/>
  <c r="E40" i="215" s="1"/>
  <c r="D17" i="215"/>
  <c r="D38" i="215" s="1"/>
  <c r="D40" i="215" s="1"/>
  <c r="C17" i="215"/>
  <c r="C38" i="215" s="1"/>
  <c r="C40" i="215" s="1"/>
  <c r="AA17" i="216"/>
  <c r="AA38" i="216" s="1"/>
  <c r="AA40" i="216" s="1"/>
  <c r="Y17" i="216"/>
  <c r="Y38" i="216" s="1"/>
  <c r="Y40" i="216" s="1"/>
  <c r="X17" i="216"/>
  <c r="W17" i="216"/>
  <c r="W38" i="216" s="1"/>
  <c r="V17" i="216"/>
  <c r="U17" i="216"/>
  <c r="U38" i="216" s="1"/>
  <c r="T17" i="216"/>
  <c r="T38" i="216" s="1"/>
  <c r="S17" i="216"/>
  <c r="S38" i="216" s="1"/>
  <c r="R17" i="216"/>
  <c r="R38" i="216" s="1"/>
  <c r="Q17" i="216"/>
  <c r="Q38" i="216" s="1"/>
  <c r="P17" i="216"/>
  <c r="P38" i="216" s="1"/>
  <c r="O17" i="216"/>
  <c r="O38" i="216" s="1"/>
  <c r="N17" i="216"/>
  <c r="M17" i="216"/>
  <c r="M38" i="216" s="1"/>
  <c r="L17" i="216"/>
  <c r="L38" i="216" s="1"/>
  <c r="K17" i="216"/>
  <c r="K38" i="216" s="1"/>
  <c r="J17" i="216"/>
  <c r="J38" i="216" s="1"/>
  <c r="I17" i="216"/>
  <c r="I38" i="216" s="1"/>
  <c r="H17" i="216"/>
  <c r="H38" i="216" s="1"/>
  <c r="G17" i="216"/>
  <c r="G38" i="216" s="1"/>
  <c r="G40" i="216" s="1"/>
  <c r="H39" i="216" s="1"/>
  <c r="H40" i="216" s="1"/>
  <c r="I39" i="216" s="1"/>
  <c r="I40" i="216" s="1"/>
  <c r="F17" i="216"/>
  <c r="E17" i="216"/>
  <c r="E38" i="216" s="1"/>
  <c r="E40" i="216" s="1"/>
  <c r="D17" i="216"/>
  <c r="D38" i="216" s="1"/>
  <c r="D40" i="216" s="1"/>
  <c r="C17" i="216"/>
  <c r="C38" i="216" s="1"/>
  <c r="C40" i="216" s="1"/>
  <c r="AA17" i="217"/>
  <c r="AA38" i="217" s="1"/>
  <c r="AA40" i="217" s="1"/>
  <c r="Y17" i="217"/>
  <c r="Y38" i="217" s="1"/>
  <c r="Y40" i="217" s="1"/>
  <c r="X17" i="217"/>
  <c r="W17" i="217"/>
  <c r="W38" i="217" s="1"/>
  <c r="V17" i="217"/>
  <c r="U17" i="217"/>
  <c r="U38" i="217" s="1"/>
  <c r="T17" i="217"/>
  <c r="T38" i="217" s="1"/>
  <c r="S17" i="217"/>
  <c r="S38" i="217" s="1"/>
  <c r="R17" i="217"/>
  <c r="R38" i="217" s="1"/>
  <c r="Q17" i="217"/>
  <c r="Q38" i="217" s="1"/>
  <c r="P17" i="217"/>
  <c r="P38" i="217" s="1"/>
  <c r="O17" i="217"/>
  <c r="O38" i="217" s="1"/>
  <c r="N17" i="217"/>
  <c r="M17" i="217"/>
  <c r="M38" i="217" s="1"/>
  <c r="L17" i="217"/>
  <c r="L38" i="217" s="1"/>
  <c r="K17" i="217"/>
  <c r="K38" i="217" s="1"/>
  <c r="J17" i="217"/>
  <c r="J38" i="217" s="1"/>
  <c r="I17" i="217"/>
  <c r="I38" i="217" s="1"/>
  <c r="H17" i="217"/>
  <c r="H38" i="217" s="1"/>
  <c r="G17" i="217"/>
  <c r="G38" i="217" s="1"/>
  <c r="G40" i="217" s="1"/>
  <c r="H39" i="217" s="1"/>
  <c r="F17" i="217"/>
  <c r="E17" i="217"/>
  <c r="E38" i="217" s="1"/>
  <c r="E40" i="217" s="1"/>
  <c r="D17" i="217"/>
  <c r="D38" i="217" s="1"/>
  <c r="D40" i="217" s="1"/>
  <c r="C17" i="217"/>
  <c r="C38" i="217" s="1"/>
  <c r="C40" i="217" s="1"/>
  <c r="AA17" i="218"/>
  <c r="AA38" i="218" s="1"/>
  <c r="AA40" i="218" s="1"/>
  <c r="Y17" i="218"/>
  <c r="Y38" i="218" s="1"/>
  <c r="Y40" i="218" s="1"/>
  <c r="X17" i="218"/>
  <c r="W17" i="218"/>
  <c r="W38" i="218" s="1"/>
  <c r="V17" i="218"/>
  <c r="U17" i="218"/>
  <c r="U38" i="218" s="1"/>
  <c r="T17" i="218"/>
  <c r="T38" i="218" s="1"/>
  <c r="S17" i="218"/>
  <c r="S38" i="218" s="1"/>
  <c r="R17" i="218"/>
  <c r="R38" i="218" s="1"/>
  <c r="Q17" i="218"/>
  <c r="Q38" i="218" s="1"/>
  <c r="P17" i="218"/>
  <c r="P38" i="218" s="1"/>
  <c r="O17" i="218"/>
  <c r="O38" i="218" s="1"/>
  <c r="N17" i="218"/>
  <c r="N38" i="218" s="1"/>
  <c r="M17" i="218"/>
  <c r="M38" i="218" s="1"/>
  <c r="L17" i="218"/>
  <c r="L38" i="218" s="1"/>
  <c r="K17" i="218"/>
  <c r="K38" i="218" s="1"/>
  <c r="J17" i="218"/>
  <c r="J38" i="218" s="1"/>
  <c r="I17" i="218"/>
  <c r="I38" i="218" s="1"/>
  <c r="H17" i="218"/>
  <c r="H38" i="218" s="1"/>
  <c r="G17" i="218"/>
  <c r="G38" i="218" s="1"/>
  <c r="G40" i="218" s="1"/>
  <c r="H39" i="218" s="1"/>
  <c r="H40" i="218" s="1"/>
  <c r="I39" i="218" s="1"/>
  <c r="F17" i="218"/>
  <c r="E17" i="218"/>
  <c r="E38" i="218" s="1"/>
  <c r="E40" i="218" s="1"/>
  <c r="D17" i="218"/>
  <c r="D38" i="218" s="1"/>
  <c r="D40" i="218" s="1"/>
  <c r="C17" i="218"/>
  <c r="C38" i="218" s="1"/>
  <c r="C40" i="218" s="1"/>
  <c r="AA17" i="219"/>
  <c r="AA38" i="219" s="1"/>
  <c r="AA40" i="219" s="1"/>
  <c r="Y17" i="219"/>
  <c r="Y38" i="219" s="1"/>
  <c r="Y40" i="219" s="1"/>
  <c r="X17" i="219"/>
  <c r="W17" i="219"/>
  <c r="W38" i="219" s="1"/>
  <c r="V17" i="219"/>
  <c r="U17" i="219"/>
  <c r="U38" i="219" s="1"/>
  <c r="T17" i="219"/>
  <c r="T38" i="219" s="1"/>
  <c r="S17" i="219"/>
  <c r="S38" i="219" s="1"/>
  <c r="R17" i="219"/>
  <c r="R38" i="219" s="1"/>
  <c r="Q17" i="219"/>
  <c r="Q38" i="219" s="1"/>
  <c r="P17" i="219"/>
  <c r="P38" i="219" s="1"/>
  <c r="O17" i="219"/>
  <c r="O38" i="219" s="1"/>
  <c r="N17" i="219"/>
  <c r="M17" i="219"/>
  <c r="M38" i="219" s="1"/>
  <c r="L17" i="219"/>
  <c r="L38" i="219" s="1"/>
  <c r="K17" i="219"/>
  <c r="K38" i="219" s="1"/>
  <c r="J17" i="219"/>
  <c r="J38" i="219" s="1"/>
  <c r="I17" i="219"/>
  <c r="I38" i="219" s="1"/>
  <c r="H17" i="219"/>
  <c r="H38" i="219" s="1"/>
  <c r="G17" i="219"/>
  <c r="G38" i="219" s="1"/>
  <c r="G40" i="219" s="1"/>
  <c r="H39" i="219" s="1"/>
  <c r="H40" i="219" s="1"/>
  <c r="I39" i="219" s="1"/>
  <c r="F17" i="219"/>
  <c r="E17" i="219"/>
  <c r="E38" i="219" s="1"/>
  <c r="E40" i="219" s="1"/>
  <c r="D17" i="219"/>
  <c r="D38" i="219" s="1"/>
  <c r="D40" i="219" s="1"/>
  <c r="C17" i="219"/>
  <c r="C38" i="219" s="1"/>
  <c r="C40" i="219" s="1"/>
  <c r="AA17" i="220"/>
  <c r="AA38" i="220" s="1"/>
  <c r="AA40" i="220" s="1"/>
  <c r="Z17" i="220"/>
  <c r="Y17" i="220"/>
  <c r="Y38" i="220" s="1"/>
  <c r="Y40" i="220" s="1"/>
  <c r="X17" i="220"/>
  <c r="X38" i="220" s="1"/>
  <c r="W17" i="220"/>
  <c r="W38" i="220" s="1"/>
  <c r="V17" i="220"/>
  <c r="U17" i="220"/>
  <c r="U38" i="220" s="1"/>
  <c r="T17" i="220"/>
  <c r="T38" i="220" s="1"/>
  <c r="S17" i="220"/>
  <c r="S38" i="220" s="1"/>
  <c r="R17" i="220"/>
  <c r="R38" i="220" s="1"/>
  <c r="Q17" i="220"/>
  <c r="Q38" i="220" s="1"/>
  <c r="P17" i="220"/>
  <c r="P38" i="220" s="1"/>
  <c r="O17" i="220"/>
  <c r="O38" i="220" s="1"/>
  <c r="N17" i="220"/>
  <c r="M17" i="220"/>
  <c r="M38" i="220" s="1"/>
  <c r="L17" i="220"/>
  <c r="L38" i="220" s="1"/>
  <c r="K17" i="220"/>
  <c r="K38" i="220" s="1"/>
  <c r="J17" i="220"/>
  <c r="J38" i="220" s="1"/>
  <c r="I17" i="220"/>
  <c r="I38" i="220" s="1"/>
  <c r="H17" i="220"/>
  <c r="H38" i="220" s="1"/>
  <c r="G17" i="220"/>
  <c r="G38" i="220" s="1"/>
  <c r="G40" i="220" s="1"/>
  <c r="H39" i="220" s="1"/>
  <c r="F17" i="220"/>
  <c r="E17" i="220"/>
  <c r="E38" i="220" s="1"/>
  <c r="E40" i="220" s="1"/>
  <c r="D17" i="220"/>
  <c r="D38" i="220" s="1"/>
  <c r="D40" i="220" s="1"/>
  <c r="C17" i="220"/>
  <c r="C38" i="220" s="1"/>
  <c r="C40" i="220" s="1"/>
  <c r="AA17" i="221"/>
  <c r="AA38" i="221" s="1"/>
  <c r="AA40" i="221" s="1"/>
  <c r="Y17" i="221"/>
  <c r="Y38" i="221" s="1"/>
  <c r="Y40" i="221" s="1"/>
  <c r="X17" i="221"/>
  <c r="W17" i="221"/>
  <c r="W38" i="221" s="1"/>
  <c r="V17" i="221"/>
  <c r="V38" i="221" s="1"/>
  <c r="U17" i="221"/>
  <c r="U38" i="221" s="1"/>
  <c r="T17" i="221"/>
  <c r="T38" i="221" s="1"/>
  <c r="S17" i="221"/>
  <c r="S38" i="221" s="1"/>
  <c r="R17" i="221"/>
  <c r="R38" i="221" s="1"/>
  <c r="Q17" i="221"/>
  <c r="Q38" i="221" s="1"/>
  <c r="P17" i="221"/>
  <c r="P38" i="221" s="1"/>
  <c r="O17" i="221"/>
  <c r="O38" i="221" s="1"/>
  <c r="N17" i="221"/>
  <c r="M17" i="221"/>
  <c r="M38" i="221" s="1"/>
  <c r="L17" i="221"/>
  <c r="L38" i="221" s="1"/>
  <c r="K17" i="221"/>
  <c r="K38" i="221" s="1"/>
  <c r="J17" i="221"/>
  <c r="J38" i="221" s="1"/>
  <c r="I17" i="221"/>
  <c r="I38" i="221" s="1"/>
  <c r="H17" i="221"/>
  <c r="H38" i="221" s="1"/>
  <c r="G17" i="221"/>
  <c r="G38" i="221" s="1"/>
  <c r="G40" i="221" s="1"/>
  <c r="H39" i="221" s="1"/>
  <c r="H40" i="221" s="1"/>
  <c r="I39" i="221" s="1"/>
  <c r="I40" i="221" s="1"/>
  <c r="J40" i="221" s="1"/>
  <c r="F17" i="221"/>
  <c r="E17" i="221"/>
  <c r="E38" i="221" s="1"/>
  <c r="E40" i="221" s="1"/>
  <c r="D17" i="221"/>
  <c r="D38" i="221" s="1"/>
  <c r="D40" i="221" s="1"/>
  <c r="C17" i="221"/>
  <c r="C38" i="221" s="1"/>
  <c r="C40" i="221" s="1"/>
  <c r="AA17" i="222"/>
  <c r="AA38" i="222" s="1"/>
  <c r="AA40" i="222" s="1"/>
  <c r="Y17" i="222"/>
  <c r="Y38" i="222" s="1"/>
  <c r="Y40" i="222" s="1"/>
  <c r="X17" i="222"/>
  <c r="W17" i="222"/>
  <c r="W38" i="222" s="1"/>
  <c r="V17" i="222"/>
  <c r="U17" i="222"/>
  <c r="U38" i="222" s="1"/>
  <c r="T17" i="222"/>
  <c r="T38" i="222" s="1"/>
  <c r="S17" i="222"/>
  <c r="S38" i="222" s="1"/>
  <c r="R17" i="222"/>
  <c r="R38" i="222" s="1"/>
  <c r="Q17" i="222"/>
  <c r="Q38" i="222" s="1"/>
  <c r="P17" i="222"/>
  <c r="P38" i="222" s="1"/>
  <c r="O17" i="222"/>
  <c r="O38" i="222" s="1"/>
  <c r="N17" i="222"/>
  <c r="M17" i="222"/>
  <c r="M38" i="222" s="1"/>
  <c r="L17" i="222"/>
  <c r="L38" i="222" s="1"/>
  <c r="K17" i="222"/>
  <c r="K38" i="222" s="1"/>
  <c r="J17" i="222"/>
  <c r="J38" i="222" s="1"/>
  <c r="I17" i="222"/>
  <c r="I38" i="222" s="1"/>
  <c r="H17" i="222"/>
  <c r="H38" i="222" s="1"/>
  <c r="G17" i="222"/>
  <c r="G38" i="222" s="1"/>
  <c r="G40" i="222" s="1"/>
  <c r="H39" i="222" s="1"/>
  <c r="H40" i="222" s="1"/>
  <c r="I39" i="222" s="1"/>
  <c r="I40" i="222" s="1"/>
  <c r="F17" i="222"/>
  <c r="E17" i="222"/>
  <c r="E38" i="222" s="1"/>
  <c r="E40" i="222" s="1"/>
  <c r="D17" i="222"/>
  <c r="D38" i="222" s="1"/>
  <c r="D40" i="222" s="1"/>
  <c r="C17" i="222"/>
  <c r="C38" i="222" s="1"/>
  <c r="C40" i="222" s="1"/>
  <c r="AA17" i="223"/>
  <c r="AA38" i="223" s="1"/>
  <c r="AA40" i="223" s="1"/>
  <c r="Y17" i="223"/>
  <c r="Y38" i="223" s="1"/>
  <c r="Y40" i="223" s="1"/>
  <c r="X17" i="223"/>
  <c r="Z17" i="223" s="1"/>
  <c r="W17" i="223"/>
  <c r="W38" i="223" s="1"/>
  <c r="V17" i="223"/>
  <c r="V38" i="223" s="1"/>
  <c r="U17" i="223"/>
  <c r="U38" i="223" s="1"/>
  <c r="T17" i="223"/>
  <c r="T38" i="223" s="1"/>
  <c r="S17" i="223"/>
  <c r="S38" i="223" s="1"/>
  <c r="R17" i="223"/>
  <c r="R38" i="223" s="1"/>
  <c r="Q17" i="223"/>
  <c r="Q38" i="223" s="1"/>
  <c r="P17" i="223"/>
  <c r="P38" i="223" s="1"/>
  <c r="O17" i="223"/>
  <c r="O38" i="223" s="1"/>
  <c r="N17" i="223"/>
  <c r="N38" i="223" s="1"/>
  <c r="M17" i="223"/>
  <c r="M38" i="223" s="1"/>
  <c r="L17" i="223"/>
  <c r="L38" i="223" s="1"/>
  <c r="K17" i="223"/>
  <c r="K38" i="223" s="1"/>
  <c r="J17" i="223"/>
  <c r="J38" i="223" s="1"/>
  <c r="I17" i="223"/>
  <c r="I38" i="223" s="1"/>
  <c r="H17" i="223"/>
  <c r="H38" i="223" s="1"/>
  <c r="G17" i="223"/>
  <c r="G38" i="223" s="1"/>
  <c r="G40" i="223" s="1"/>
  <c r="H39" i="223" s="1"/>
  <c r="H40" i="223" s="1"/>
  <c r="I39" i="223" s="1"/>
  <c r="I40" i="223" s="1"/>
  <c r="F17" i="223"/>
  <c r="F38" i="223" s="1"/>
  <c r="F40" i="223" s="1"/>
  <c r="E17" i="223"/>
  <c r="E38" i="223" s="1"/>
  <c r="E40" i="223" s="1"/>
  <c r="D17" i="223"/>
  <c r="D38" i="223" s="1"/>
  <c r="D40" i="223" s="1"/>
  <c r="C17" i="223"/>
  <c r="C38" i="223" s="1"/>
  <c r="C40" i="223" s="1"/>
  <c r="AA17" i="224"/>
  <c r="AA38" i="224" s="1"/>
  <c r="AA40" i="224" s="1"/>
  <c r="Y17" i="224"/>
  <c r="Y38" i="224" s="1"/>
  <c r="Y40" i="224" s="1"/>
  <c r="X17" i="224"/>
  <c r="W17" i="224"/>
  <c r="W38" i="224" s="1"/>
  <c r="V17" i="224"/>
  <c r="V38" i="224" s="1"/>
  <c r="U17" i="224"/>
  <c r="U38" i="224" s="1"/>
  <c r="T17" i="224"/>
  <c r="T38" i="224" s="1"/>
  <c r="S17" i="224"/>
  <c r="S38" i="224" s="1"/>
  <c r="R17" i="224"/>
  <c r="R38" i="224" s="1"/>
  <c r="Q17" i="224"/>
  <c r="Q38" i="224" s="1"/>
  <c r="P17" i="224"/>
  <c r="P38" i="224" s="1"/>
  <c r="O17" i="224"/>
  <c r="O38" i="224" s="1"/>
  <c r="N17" i="224"/>
  <c r="N38" i="224" s="1"/>
  <c r="M17" i="224"/>
  <c r="M38" i="224" s="1"/>
  <c r="L17" i="224"/>
  <c r="L38" i="224" s="1"/>
  <c r="K17" i="224"/>
  <c r="K38" i="224" s="1"/>
  <c r="J17" i="224"/>
  <c r="J38" i="224" s="1"/>
  <c r="I17" i="224"/>
  <c r="I38" i="224" s="1"/>
  <c r="H17" i="224"/>
  <c r="H38" i="224" s="1"/>
  <c r="G17" i="224"/>
  <c r="G38" i="224" s="1"/>
  <c r="G40" i="224" s="1"/>
  <c r="H39" i="224" s="1"/>
  <c r="H40" i="224" s="1"/>
  <c r="I39" i="224" s="1"/>
  <c r="I40" i="224" s="1"/>
  <c r="F17" i="224"/>
  <c r="F38" i="224" s="1"/>
  <c r="F40" i="224" s="1"/>
  <c r="E17" i="224"/>
  <c r="E38" i="224" s="1"/>
  <c r="E40" i="224" s="1"/>
  <c r="D17" i="224"/>
  <c r="D38" i="224" s="1"/>
  <c r="D40" i="224" s="1"/>
  <c r="C17" i="224"/>
  <c r="C38" i="224" s="1"/>
  <c r="C40" i="224" s="1"/>
  <c r="AA17" i="225"/>
  <c r="AA38" i="225" s="1"/>
  <c r="AA40" i="225" s="1"/>
  <c r="Y17" i="225"/>
  <c r="Y38" i="225" s="1"/>
  <c r="Y40" i="225" s="1"/>
  <c r="X17" i="225"/>
  <c r="W17" i="225"/>
  <c r="W38" i="225" s="1"/>
  <c r="V17" i="225"/>
  <c r="V38" i="225" s="1"/>
  <c r="U17" i="225"/>
  <c r="U38" i="225" s="1"/>
  <c r="T17" i="225"/>
  <c r="T38" i="225" s="1"/>
  <c r="S17" i="225"/>
  <c r="S38" i="225" s="1"/>
  <c r="R17" i="225"/>
  <c r="R38" i="225" s="1"/>
  <c r="Q17" i="225"/>
  <c r="Q38" i="225" s="1"/>
  <c r="P17" i="225"/>
  <c r="P38" i="225" s="1"/>
  <c r="O17" i="225"/>
  <c r="O38" i="225" s="1"/>
  <c r="N17" i="225"/>
  <c r="N38" i="225" s="1"/>
  <c r="M17" i="225"/>
  <c r="M38" i="225" s="1"/>
  <c r="L17" i="225"/>
  <c r="L38" i="225" s="1"/>
  <c r="K17" i="225"/>
  <c r="K38" i="225" s="1"/>
  <c r="J17" i="225"/>
  <c r="J38" i="225" s="1"/>
  <c r="I17" i="225"/>
  <c r="I38" i="225" s="1"/>
  <c r="H17" i="225"/>
  <c r="H38" i="225" s="1"/>
  <c r="G17" i="225"/>
  <c r="G38" i="225" s="1"/>
  <c r="G40" i="225" s="1"/>
  <c r="H39" i="225" s="1"/>
  <c r="F17" i="225"/>
  <c r="F38" i="225" s="1"/>
  <c r="F40" i="225" s="1"/>
  <c r="E17" i="225"/>
  <c r="E38" i="225" s="1"/>
  <c r="E40" i="225" s="1"/>
  <c r="D17" i="225"/>
  <c r="D38" i="225" s="1"/>
  <c r="D40" i="225" s="1"/>
  <c r="C17" i="225"/>
  <c r="C38" i="225" s="1"/>
  <c r="C40" i="225" s="1"/>
  <c r="AA17" i="226"/>
  <c r="AA38" i="226" s="1"/>
  <c r="AA40" i="226" s="1"/>
  <c r="Y17" i="226"/>
  <c r="Y38" i="226" s="1"/>
  <c r="Y40" i="226" s="1"/>
  <c r="X17" i="226"/>
  <c r="W17" i="226"/>
  <c r="W38" i="226" s="1"/>
  <c r="V17" i="226"/>
  <c r="V38" i="226" s="1"/>
  <c r="U17" i="226"/>
  <c r="U38" i="226" s="1"/>
  <c r="T17" i="226"/>
  <c r="T38" i="226" s="1"/>
  <c r="S17" i="226"/>
  <c r="S38" i="226" s="1"/>
  <c r="R17" i="226"/>
  <c r="R38" i="226" s="1"/>
  <c r="Q17" i="226"/>
  <c r="Q38" i="226" s="1"/>
  <c r="P17" i="226"/>
  <c r="P38" i="226" s="1"/>
  <c r="O17" i="226"/>
  <c r="O38" i="226" s="1"/>
  <c r="N17" i="226"/>
  <c r="N38" i="226" s="1"/>
  <c r="M17" i="226"/>
  <c r="M38" i="226" s="1"/>
  <c r="L17" i="226"/>
  <c r="L38" i="226" s="1"/>
  <c r="K17" i="226"/>
  <c r="K38" i="226" s="1"/>
  <c r="J17" i="226"/>
  <c r="J38" i="226" s="1"/>
  <c r="I17" i="226"/>
  <c r="I38" i="226" s="1"/>
  <c r="H17" i="226"/>
  <c r="H38" i="226" s="1"/>
  <c r="G17" i="226"/>
  <c r="G38" i="226" s="1"/>
  <c r="G40" i="226" s="1"/>
  <c r="H39" i="226" s="1"/>
  <c r="H40" i="226" s="1"/>
  <c r="I39" i="226" s="1"/>
  <c r="I40" i="226" s="1"/>
  <c r="F17" i="226"/>
  <c r="F38" i="226" s="1"/>
  <c r="F40" i="226" s="1"/>
  <c r="E17" i="226"/>
  <c r="E38" i="226" s="1"/>
  <c r="E40" i="226" s="1"/>
  <c r="D17" i="226"/>
  <c r="D38" i="226" s="1"/>
  <c r="D40" i="226" s="1"/>
  <c r="C17" i="226"/>
  <c r="C38" i="226" s="1"/>
  <c r="C40" i="226" s="1"/>
  <c r="AA17" i="227"/>
  <c r="AA38" i="227" s="1"/>
  <c r="AA40" i="227" s="1"/>
  <c r="Y17" i="227"/>
  <c r="Y38" i="227" s="1"/>
  <c r="Y40" i="227" s="1"/>
  <c r="X17" i="227"/>
  <c r="W17" i="227"/>
  <c r="W38" i="227" s="1"/>
  <c r="V17" i="227"/>
  <c r="V38" i="227" s="1"/>
  <c r="U17" i="227"/>
  <c r="U38" i="227" s="1"/>
  <c r="T17" i="227"/>
  <c r="T38" i="227" s="1"/>
  <c r="S17" i="227"/>
  <c r="S38" i="227" s="1"/>
  <c r="R17" i="227"/>
  <c r="R38" i="227" s="1"/>
  <c r="Q17" i="227"/>
  <c r="Q38" i="227" s="1"/>
  <c r="P17" i="227"/>
  <c r="P38" i="227" s="1"/>
  <c r="O17" i="227"/>
  <c r="O38" i="227" s="1"/>
  <c r="N17" i="227"/>
  <c r="N38" i="227" s="1"/>
  <c r="M17" i="227"/>
  <c r="M38" i="227" s="1"/>
  <c r="L17" i="227"/>
  <c r="L38" i="227" s="1"/>
  <c r="K17" i="227"/>
  <c r="K38" i="227" s="1"/>
  <c r="J17" i="227"/>
  <c r="J38" i="227" s="1"/>
  <c r="I17" i="227"/>
  <c r="I38" i="227" s="1"/>
  <c r="H17" i="227"/>
  <c r="H38" i="227" s="1"/>
  <c r="G17" i="227"/>
  <c r="G38" i="227" s="1"/>
  <c r="G40" i="227" s="1"/>
  <c r="H39" i="227" s="1"/>
  <c r="H40" i="227" s="1"/>
  <c r="I39" i="227" s="1"/>
  <c r="I40" i="227" s="1"/>
  <c r="F17" i="227"/>
  <c r="F38" i="227" s="1"/>
  <c r="F40" i="227" s="1"/>
  <c r="E17" i="227"/>
  <c r="E38" i="227" s="1"/>
  <c r="E40" i="227" s="1"/>
  <c r="D17" i="227"/>
  <c r="D38" i="227" s="1"/>
  <c r="D40" i="227" s="1"/>
  <c r="C17" i="227"/>
  <c r="C38" i="227" s="1"/>
  <c r="C40" i="227" s="1"/>
  <c r="AA17" i="228"/>
  <c r="AA38" i="228" s="1"/>
  <c r="AA40" i="228" s="1"/>
  <c r="Y17" i="228"/>
  <c r="Y38" i="228" s="1"/>
  <c r="Y40" i="228" s="1"/>
  <c r="X17" i="228"/>
  <c r="W17" i="228"/>
  <c r="W38" i="228" s="1"/>
  <c r="V17" i="228"/>
  <c r="V38" i="228" s="1"/>
  <c r="U17" i="228"/>
  <c r="U38" i="228" s="1"/>
  <c r="T17" i="228"/>
  <c r="T38" i="228" s="1"/>
  <c r="S17" i="228"/>
  <c r="S38" i="228" s="1"/>
  <c r="R17" i="228"/>
  <c r="R38" i="228" s="1"/>
  <c r="Q17" i="228"/>
  <c r="Q38" i="228" s="1"/>
  <c r="P17" i="228"/>
  <c r="P38" i="228" s="1"/>
  <c r="O17" i="228"/>
  <c r="O38" i="228" s="1"/>
  <c r="N17" i="228"/>
  <c r="N38" i="228" s="1"/>
  <c r="M17" i="228"/>
  <c r="M38" i="228" s="1"/>
  <c r="L17" i="228"/>
  <c r="L38" i="228" s="1"/>
  <c r="K17" i="228"/>
  <c r="K38" i="228" s="1"/>
  <c r="J17" i="228"/>
  <c r="J38" i="228" s="1"/>
  <c r="I17" i="228"/>
  <c r="I38" i="228" s="1"/>
  <c r="H17" i="228"/>
  <c r="H38" i="228" s="1"/>
  <c r="G17" i="228"/>
  <c r="G38" i="228" s="1"/>
  <c r="G40" i="228" s="1"/>
  <c r="H39" i="228" s="1"/>
  <c r="H40" i="228" s="1"/>
  <c r="I39" i="228" s="1"/>
  <c r="I40" i="228" s="1"/>
  <c r="F17" i="228"/>
  <c r="F38" i="228" s="1"/>
  <c r="F40" i="228" s="1"/>
  <c r="E17" i="228"/>
  <c r="E38" i="228" s="1"/>
  <c r="E40" i="228" s="1"/>
  <c r="D17" i="228"/>
  <c r="D38" i="228" s="1"/>
  <c r="D40" i="228" s="1"/>
  <c r="C17" i="228"/>
  <c r="C38" i="228" s="1"/>
  <c r="C40" i="228" s="1"/>
  <c r="AA17" i="229"/>
  <c r="AA38" i="229" s="1"/>
  <c r="AA40" i="229" s="1"/>
  <c r="Y17" i="229"/>
  <c r="Y38" i="229" s="1"/>
  <c r="Y40" i="229" s="1"/>
  <c r="X17" i="229"/>
  <c r="X38" i="229" s="1"/>
  <c r="W17" i="229"/>
  <c r="W38" i="229" s="1"/>
  <c r="V17" i="229"/>
  <c r="V38" i="229" s="1"/>
  <c r="U17" i="229"/>
  <c r="U38" i="229" s="1"/>
  <c r="T17" i="229"/>
  <c r="T38" i="229" s="1"/>
  <c r="S17" i="229"/>
  <c r="S38" i="229" s="1"/>
  <c r="R17" i="229"/>
  <c r="R38" i="229" s="1"/>
  <c r="Q17" i="229"/>
  <c r="Q38" i="229" s="1"/>
  <c r="P17" i="229"/>
  <c r="P38" i="229" s="1"/>
  <c r="O17" i="229"/>
  <c r="O38" i="229" s="1"/>
  <c r="N17" i="229"/>
  <c r="N38" i="229" s="1"/>
  <c r="M17" i="229"/>
  <c r="M38" i="229" s="1"/>
  <c r="L17" i="229"/>
  <c r="L38" i="229" s="1"/>
  <c r="K17" i="229"/>
  <c r="K38" i="229" s="1"/>
  <c r="J17" i="229"/>
  <c r="J38" i="229" s="1"/>
  <c r="I17" i="229"/>
  <c r="I38" i="229" s="1"/>
  <c r="H17" i="229"/>
  <c r="H38" i="229" s="1"/>
  <c r="G17" i="229"/>
  <c r="G38" i="229" s="1"/>
  <c r="G40" i="229" s="1"/>
  <c r="H39" i="229" s="1"/>
  <c r="F17" i="229"/>
  <c r="F38" i="229" s="1"/>
  <c r="F40" i="229" s="1"/>
  <c r="E17" i="229"/>
  <c r="E38" i="229" s="1"/>
  <c r="E40" i="229" s="1"/>
  <c r="D17" i="229"/>
  <c r="D38" i="229" s="1"/>
  <c r="D40" i="229" s="1"/>
  <c r="C17" i="229"/>
  <c r="C38" i="229" s="1"/>
  <c r="C40" i="229" s="1"/>
  <c r="AA17" i="230"/>
  <c r="AA38" i="230" s="1"/>
  <c r="AA40" i="230" s="1"/>
  <c r="Y17" i="230"/>
  <c r="Y38" i="230" s="1"/>
  <c r="Y40" i="230" s="1"/>
  <c r="X17" i="230"/>
  <c r="W17" i="230"/>
  <c r="V17" i="230"/>
  <c r="V38" i="230" s="1"/>
  <c r="U17" i="230"/>
  <c r="U38" i="230" s="1"/>
  <c r="T17" i="230"/>
  <c r="T38" i="230" s="1"/>
  <c r="S17" i="230"/>
  <c r="S38" i="230" s="1"/>
  <c r="R17" i="230"/>
  <c r="R38" i="230" s="1"/>
  <c r="Q17" i="230"/>
  <c r="Q38" i="230" s="1"/>
  <c r="P17" i="230"/>
  <c r="P38" i="230" s="1"/>
  <c r="O17" i="230"/>
  <c r="O38" i="230" s="1"/>
  <c r="N17" i="230"/>
  <c r="N38" i="230" s="1"/>
  <c r="M17" i="230"/>
  <c r="M38" i="230" s="1"/>
  <c r="L17" i="230"/>
  <c r="L38" i="230" s="1"/>
  <c r="K17" i="230"/>
  <c r="K38" i="230" s="1"/>
  <c r="J17" i="230"/>
  <c r="J38" i="230" s="1"/>
  <c r="I17" i="230"/>
  <c r="I38" i="230" s="1"/>
  <c r="H17" i="230"/>
  <c r="H38" i="230" s="1"/>
  <c r="G17" i="230"/>
  <c r="G38" i="230" s="1"/>
  <c r="G40" i="230" s="1"/>
  <c r="H39" i="230" s="1"/>
  <c r="F17" i="230"/>
  <c r="F38" i="230" s="1"/>
  <c r="F40" i="230" s="1"/>
  <c r="E17" i="230"/>
  <c r="E38" i="230" s="1"/>
  <c r="E40" i="230" s="1"/>
  <c r="D17" i="230"/>
  <c r="D38" i="230" s="1"/>
  <c r="D40" i="230" s="1"/>
  <c r="C17" i="230"/>
  <c r="C38" i="230" s="1"/>
  <c r="C40" i="230" s="1"/>
  <c r="AA17" i="231"/>
  <c r="AA38" i="231" s="1"/>
  <c r="AA40" i="231" s="1"/>
  <c r="Y17" i="231"/>
  <c r="Y38" i="231" s="1"/>
  <c r="Y40" i="231" s="1"/>
  <c r="X17" i="231"/>
  <c r="Z17" i="231" s="1"/>
  <c r="W17" i="231"/>
  <c r="W38" i="231" s="1"/>
  <c r="V17" i="231"/>
  <c r="V38" i="231" s="1"/>
  <c r="U17" i="231"/>
  <c r="U38" i="231" s="1"/>
  <c r="T17" i="231"/>
  <c r="T38" i="231" s="1"/>
  <c r="S17" i="231"/>
  <c r="S38" i="231" s="1"/>
  <c r="R17" i="231"/>
  <c r="R38" i="231" s="1"/>
  <c r="Q17" i="231"/>
  <c r="Q38" i="231" s="1"/>
  <c r="P17" i="231"/>
  <c r="P38" i="231" s="1"/>
  <c r="O17" i="231"/>
  <c r="O38" i="231" s="1"/>
  <c r="N17" i="231"/>
  <c r="N38" i="231" s="1"/>
  <c r="M17" i="231"/>
  <c r="M38" i="231" s="1"/>
  <c r="L17" i="231"/>
  <c r="L38" i="231" s="1"/>
  <c r="K17" i="231"/>
  <c r="K38" i="231" s="1"/>
  <c r="J17" i="231"/>
  <c r="J38" i="231" s="1"/>
  <c r="I17" i="231"/>
  <c r="I38" i="231" s="1"/>
  <c r="H17" i="231"/>
  <c r="H38" i="231" s="1"/>
  <c r="G17" i="231"/>
  <c r="G38" i="231" s="1"/>
  <c r="G40" i="231" s="1"/>
  <c r="H39" i="231" s="1"/>
  <c r="H40" i="231" s="1"/>
  <c r="I39" i="231" s="1"/>
  <c r="I40" i="231" s="1"/>
  <c r="F17" i="231"/>
  <c r="F38" i="231" s="1"/>
  <c r="F40" i="231" s="1"/>
  <c r="E17" i="231"/>
  <c r="E38" i="231" s="1"/>
  <c r="E40" i="231" s="1"/>
  <c r="D17" i="231"/>
  <c r="D38" i="231" s="1"/>
  <c r="D40" i="231" s="1"/>
  <c r="C17" i="231"/>
  <c r="C38" i="231" s="1"/>
  <c r="C40" i="231" s="1"/>
  <c r="AA17" i="232"/>
  <c r="AA38" i="232" s="1"/>
  <c r="AA40" i="232" s="1"/>
  <c r="Y17" i="232"/>
  <c r="Y38" i="232" s="1"/>
  <c r="Y40" i="232" s="1"/>
  <c r="X17" i="232"/>
  <c r="W17" i="232"/>
  <c r="W38" i="232" s="1"/>
  <c r="V17" i="232"/>
  <c r="V38" i="232" s="1"/>
  <c r="U17" i="232"/>
  <c r="U38" i="232" s="1"/>
  <c r="T17" i="232"/>
  <c r="T38" i="232" s="1"/>
  <c r="S17" i="232"/>
  <c r="S38" i="232" s="1"/>
  <c r="R17" i="232"/>
  <c r="R38" i="232" s="1"/>
  <c r="Q17" i="232"/>
  <c r="Q38" i="232" s="1"/>
  <c r="P17" i="232"/>
  <c r="P38" i="232" s="1"/>
  <c r="O17" i="232"/>
  <c r="O38" i="232" s="1"/>
  <c r="N17" i="232"/>
  <c r="N38" i="232" s="1"/>
  <c r="M17" i="232"/>
  <c r="M38" i="232" s="1"/>
  <c r="L17" i="232"/>
  <c r="L38" i="232" s="1"/>
  <c r="K17" i="232"/>
  <c r="K38" i="232" s="1"/>
  <c r="J17" i="232"/>
  <c r="J38" i="232" s="1"/>
  <c r="I17" i="232"/>
  <c r="I38" i="232" s="1"/>
  <c r="H17" i="232"/>
  <c r="H38" i="232" s="1"/>
  <c r="G17" i="232"/>
  <c r="G38" i="232" s="1"/>
  <c r="G40" i="232" s="1"/>
  <c r="H39" i="232" s="1"/>
  <c r="H40" i="232" s="1"/>
  <c r="I39" i="232" s="1"/>
  <c r="I40" i="232" s="1"/>
  <c r="F17" i="232"/>
  <c r="F38" i="232" s="1"/>
  <c r="F40" i="232" s="1"/>
  <c r="E17" i="232"/>
  <c r="E38" i="232" s="1"/>
  <c r="E40" i="232" s="1"/>
  <c r="D17" i="232"/>
  <c r="D38" i="232" s="1"/>
  <c r="D40" i="232" s="1"/>
  <c r="C17" i="232"/>
  <c r="C38" i="232" s="1"/>
  <c r="C40" i="232" s="1"/>
  <c r="AA17" i="233"/>
  <c r="AA38" i="233" s="1"/>
  <c r="AA40" i="233" s="1"/>
  <c r="Y17" i="233"/>
  <c r="Y38" i="233" s="1"/>
  <c r="Y40" i="233" s="1"/>
  <c r="X17" i="233"/>
  <c r="W17" i="233"/>
  <c r="W38" i="233" s="1"/>
  <c r="V17" i="233"/>
  <c r="V38" i="233" s="1"/>
  <c r="U17" i="233"/>
  <c r="U38" i="233" s="1"/>
  <c r="T17" i="233"/>
  <c r="T38" i="233" s="1"/>
  <c r="S17" i="233"/>
  <c r="S38" i="233" s="1"/>
  <c r="R17" i="233"/>
  <c r="R38" i="233" s="1"/>
  <c r="Q17" i="233"/>
  <c r="Q38" i="233" s="1"/>
  <c r="P17" i="233"/>
  <c r="P38" i="233" s="1"/>
  <c r="O17" i="233"/>
  <c r="O38" i="233" s="1"/>
  <c r="N17" i="233"/>
  <c r="N38" i="233" s="1"/>
  <c r="M17" i="233"/>
  <c r="M38" i="233" s="1"/>
  <c r="L17" i="233"/>
  <c r="L38" i="233" s="1"/>
  <c r="K17" i="233"/>
  <c r="K38" i="233" s="1"/>
  <c r="J17" i="233"/>
  <c r="J38" i="233" s="1"/>
  <c r="I17" i="233"/>
  <c r="I38" i="233" s="1"/>
  <c r="H17" i="233"/>
  <c r="H38" i="233" s="1"/>
  <c r="G17" i="233"/>
  <c r="G38" i="233" s="1"/>
  <c r="G40" i="233" s="1"/>
  <c r="H39" i="233" s="1"/>
  <c r="F17" i="233"/>
  <c r="F38" i="233" s="1"/>
  <c r="F40" i="233" s="1"/>
  <c r="E17" i="233"/>
  <c r="E38" i="233" s="1"/>
  <c r="E40" i="233" s="1"/>
  <c r="D17" i="233"/>
  <c r="D38" i="233" s="1"/>
  <c r="D40" i="233" s="1"/>
  <c r="C17" i="233"/>
  <c r="C38" i="233" s="1"/>
  <c r="C40" i="233" s="1"/>
  <c r="AA17" i="234"/>
  <c r="AA38" i="234" s="1"/>
  <c r="AA40" i="234" s="1"/>
  <c r="Y17" i="234"/>
  <c r="Y38" i="234" s="1"/>
  <c r="Y40" i="234" s="1"/>
  <c r="X17" i="234"/>
  <c r="X38" i="234" s="1"/>
  <c r="W17" i="234"/>
  <c r="W38" i="234" s="1"/>
  <c r="V17" i="234"/>
  <c r="V38" i="234" s="1"/>
  <c r="U17" i="234"/>
  <c r="U38" i="234" s="1"/>
  <c r="T17" i="234"/>
  <c r="T38" i="234" s="1"/>
  <c r="S17" i="234"/>
  <c r="S38" i="234" s="1"/>
  <c r="R17" i="234"/>
  <c r="R38" i="234" s="1"/>
  <c r="Q17" i="234"/>
  <c r="Q38" i="234" s="1"/>
  <c r="P17" i="234"/>
  <c r="P38" i="234" s="1"/>
  <c r="O17" i="234"/>
  <c r="O38" i="234" s="1"/>
  <c r="N17" i="234"/>
  <c r="N38" i="234" s="1"/>
  <c r="M17" i="234"/>
  <c r="M38" i="234" s="1"/>
  <c r="L17" i="234"/>
  <c r="L38" i="234" s="1"/>
  <c r="K17" i="234"/>
  <c r="K38" i="234" s="1"/>
  <c r="J17" i="234"/>
  <c r="J38" i="234" s="1"/>
  <c r="I17" i="234"/>
  <c r="I38" i="234" s="1"/>
  <c r="H17" i="234"/>
  <c r="H38" i="234" s="1"/>
  <c r="G17" i="234"/>
  <c r="G38" i="234" s="1"/>
  <c r="G40" i="234" s="1"/>
  <c r="H39" i="234" s="1"/>
  <c r="H40" i="234" s="1"/>
  <c r="I39" i="234" s="1"/>
  <c r="I40" i="234" s="1"/>
  <c r="F17" i="234"/>
  <c r="F38" i="234" s="1"/>
  <c r="F40" i="234" s="1"/>
  <c r="E17" i="234"/>
  <c r="E38" i="234" s="1"/>
  <c r="E40" i="234" s="1"/>
  <c r="D17" i="234"/>
  <c r="D38" i="234" s="1"/>
  <c r="D40" i="234" s="1"/>
  <c r="C17" i="234"/>
  <c r="C38" i="234" s="1"/>
  <c r="C40" i="234" s="1"/>
  <c r="AA17" i="235"/>
  <c r="AA38" i="235" s="1"/>
  <c r="AA40" i="235" s="1"/>
  <c r="Y17" i="235"/>
  <c r="Y38" i="235" s="1"/>
  <c r="Y40" i="235" s="1"/>
  <c r="X17" i="235"/>
  <c r="W17" i="235"/>
  <c r="W38" i="235" s="1"/>
  <c r="V17" i="235"/>
  <c r="V38" i="235" s="1"/>
  <c r="U17" i="235"/>
  <c r="U38" i="235" s="1"/>
  <c r="T17" i="235"/>
  <c r="T38" i="235" s="1"/>
  <c r="S17" i="235"/>
  <c r="S38" i="235" s="1"/>
  <c r="R17" i="235"/>
  <c r="R38" i="235" s="1"/>
  <c r="Q17" i="235"/>
  <c r="Q38" i="235" s="1"/>
  <c r="P17" i="235"/>
  <c r="P38" i="235" s="1"/>
  <c r="O17" i="235"/>
  <c r="O38" i="235" s="1"/>
  <c r="N17" i="235"/>
  <c r="N38" i="235" s="1"/>
  <c r="M17" i="235"/>
  <c r="M38" i="235" s="1"/>
  <c r="L17" i="235"/>
  <c r="L38" i="235" s="1"/>
  <c r="K17" i="235"/>
  <c r="K38" i="235" s="1"/>
  <c r="J17" i="235"/>
  <c r="J38" i="235" s="1"/>
  <c r="I17" i="235"/>
  <c r="I38" i="235" s="1"/>
  <c r="H17" i="235"/>
  <c r="H38" i="235" s="1"/>
  <c r="G17" i="235"/>
  <c r="G38" i="235" s="1"/>
  <c r="G40" i="235" s="1"/>
  <c r="H39" i="235" s="1"/>
  <c r="H40" i="235" s="1"/>
  <c r="I39" i="235" s="1"/>
  <c r="I40" i="235" s="1"/>
  <c r="F17" i="235"/>
  <c r="F38" i="235" s="1"/>
  <c r="F40" i="235" s="1"/>
  <c r="E17" i="235"/>
  <c r="E38" i="235" s="1"/>
  <c r="E40" i="235" s="1"/>
  <c r="D17" i="235"/>
  <c r="D38" i="235" s="1"/>
  <c r="D40" i="235" s="1"/>
  <c r="C17" i="235"/>
  <c r="C38" i="235" s="1"/>
  <c r="C40" i="235" s="1"/>
  <c r="AA17" i="236"/>
  <c r="AA38" i="236" s="1"/>
  <c r="AA40" i="236" s="1"/>
  <c r="Y17" i="236"/>
  <c r="Y38" i="236" s="1"/>
  <c r="Y40" i="236" s="1"/>
  <c r="X17" i="236"/>
  <c r="W17" i="236"/>
  <c r="W38" i="236" s="1"/>
  <c r="V17" i="236"/>
  <c r="V38" i="236" s="1"/>
  <c r="U17" i="236"/>
  <c r="U38" i="236" s="1"/>
  <c r="T17" i="236"/>
  <c r="T38" i="236" s="1"/>
  <c r="S17" i="236"/>
  <c r="S38" i="236" s="1"/>
  <c r="R17" i="236"/>
  <c r="R38" i="236" s="1"/>
  <c r="Q17" i="236"/>
  <c r="Q38" i="236" s="1"/>
  <c r="P17" i="236"/>
  <c r="P38" i="236" s="1"/>
  <c r="O17" i="236"/>
  <c r="O38" i="236" s="1"/>
  <c r="N17" i="236"/>
  <c r="N38" i="236" s="1"/>
  <c r="M17" i="236"/>
  <c r="M38" i="236" s="1"/>
  <c r="L17" i="236"/>
  <c r="L38" i="236" s="1"/>
  <c r="K17" i="236"/>
  <c r="K38" i="236" s="1"/>
  <c r="J17" i="236"/>
  <c r="J38" i="236" s="1"/>
  <c r="I17" i="236"/>
  <c r="I38" i="236" s="1"/>
  <c r="H17" i="236"/>
  <c r="H38" i="236" s="1"/>
  <c r="G17" i="236"/>
  <c r="G38" i="236" s="1"/>
  <c r="G40" i="236" s="1"/>
  <c r="H39" i="236" s="1"/>
  <c r="H40" i="236" s="1"/>
  <c r="I39" i="236" s="1"/>
  <c r="I40" i="236" s="1"/>
  <c r="F17" i="236"/>
  <c r="F38" i="236" s="1"/>
  <c r="F40" i="236" s="1"/>
  <c r="E17" i="236"/>
  <c r="E38" i="236" s="1"/>
  <c r="E40" i="236" s="1"/>
  <c r="D17" i="236"/>
  <c r="D38" i="236" s="1"/>
  <c r="D40" i="236" s="1"/>
  <c r="C17" i="236"/>
  <c r="C38" i="236" s="1"/>
  <c r="C40" i="236" s="1"/>
  <c r="AA17" i="237"/>
  <c r="AA38" i="237" s="1"/>
  <c r="AA40" i="237" s="1"/>
  <c r="Y17" i="237"/>
  <c r="Y38" i="237" s="1"/>
  <c r="Y40" i="237" s="1"/>
  <c r="X17" i="237"/>
  <c r="W17" i="237"/>
  <c r="W38" i="237" s="1"/>
  <c r="V17" i="237"/>
  <c r="V38" i="237" s="1"/>
  <c r="U17" i="237"/>
  <c r="U38" i="237" s="1"/>
  <c r="T17" i="237"/>
  <c r="T38" i="237" s="1"/>
  <c r="S17" i="237"/>
  <c r="S38" i="237" s="1"/>
  <c r="R17" i="237"/>
  <c r="R38" i="237" s="1"/>
  <c r="Q17" i="237"/>
  <c r="Q38" i="237" s="1"/>
  <c r="P17" i="237"/>
  <c r="P38" i="237" s="1"/>
  <c r="O17" i="237"/>
  <c r="O38" i="237" s="1"/>
  <c r="N17" i="237"/>
  <c r="N38" i="237" s="1"/>
  <c r="M17" i="237"/>
  <c r="M38" i="237" s="1"/>
  <c r="L17" i="237"/>
  <c r="L38" i="237" s="1"/>
  <c r="K17" i="237"/>
  <c r="K38" i="237" s="1"/>
  <c r="J17" i="237"/>
  <c r="J38" i="237" s="1"/>
  <c r="I17" i="237"/>
  <c r="I38" i="237" s="1"/>
  <c r="H17" i="237"/>
  <c r="H38" i="237" s="1"/>
  <c r="G17" i="237"/>
  <c r="G38" i="237" s="1"/>
  <c r="G40" i="237" s="1"/>
  <c r="H39" i="237" s="1"/>
  <c r="H40" i="237" s="1"/>
  <c r="I39" i="237" s="1"/>
  <c r="I40" i="237" s="1"/>
  <c r="J40" i="237" s="1"/>
  <c r="F17" i="237"/>
  <c r="F38" i="237" s="1"/>
  <c r="F40" i="237" s="1"/>
  <c r="E17" i="237"/>
  <c r="E38" i="237" s="1"/>
  <c r="E40" i="237" s="1"/>
  <c r="D17" i="237"/>
  <c r="D38" i="237" s="1"/>
  <c r="D40" i="237" s="1"/>
  <c r="C17" i="237"/>
  <c r="C38" i="237" s="1"/>
  <c r="C40" i="237" s="1"/>
  <c r="AA17" i="238"/>
  <c r="AA38" i="238" s="1"/>
  <c r="AA40" i="238" s="1"/>
  <c r="Y17" i="238"/>
  <c r="Y38" i="238" s="1"/>
  <c r="Y40" i="238" s="1"/>
  <c r="X17" i="238"/>
  <c r="W17" i="238"/>
  <c r="W38" i="238" s="1"/>
  <c r="V17" i="238"/>
  <c r="V38" i="238" s="1"/>
  <c r="U17" i="238"/>
  <c r="U38" i="238" s="1"/>
  <c r="T17" i="238"/>
  <c r="T38" i="238" s="1"/>
  <c r="S17" i="238"/>
  <c r="S38" i="238" s="1"/>
  <c r="R17" i="238"/>
  <c r="R38" i="238" s="1"/>
  <c r="Q17" i="238"/>
  <c r="Q38" i="238" s="1"/>
  <c r="P17" i="238"/>
  <c r="P38" i="238" s="1"/>
  <c r="O17" i="238"/>
  <c r="O38" i="238" s="1"/>
  <c r="N17" i="238"/>
  <c r="N38" i="238" s="1"/>
  <c r="M17" i="238"/>
  <c r="M38" i="238" s="1"/>
  <c r="L17" i="238"/>
  <c r="L38" i="238" s="1"/>
  <c r="K17" i="238"/>
  <c r="K38" i="238" s="1"/>
  <c r="J17" i="238"/>
  <c r="J38" i="238" s="1"/>
  <c r="I17" i="238"/>
  <c r="I38" i="238" s="1"/>
  <c r="H17" i="238"/>
  <c r="H38" i="238" s="1"/>
  <c r="G17" i="238"/>
  <c r="G38" i="238" s="1"/>
  <c r="G40" i="238" s="1"/>
  <c r="H39" i="238" s="1"/>
  <c r="H40" i="238" s="1"/>
  <c r="I39" i="238" s="1"/>
  <c r="I40" i="238" s="1"/>
  <c r="J40" i="238" s="1"/>
  <c r="F17" i="238"/>
  <c r="F38" i="238" s="1"/>
  <c r="F40" i="238" s="1"/>
  <c r="E17" i="238"/>
  <c r="E38" i="238" s="1"/>
  <c r="E40" i="238" s="1"/>
  <c r="D17" i="238"/>
  <c r="D38" i="238" s="1"/>
  <c r="D40" i="238" s="1"/>
  <c r="C17" i="238"/>
  <c r="C38" i="238" s="1"/>
  <c r="C40" i="238" s="1"/>
  <c r="AA17" i="239"/>
  <c r="AA38" i="239" s="1"/>
  <c r="AA40" i="239" s="1"/>
  <c r="Y17" i="239"/>
  <c r="Y38" i="239" s="1"/>
  <c r="Y40" i="239" s="1"/>
  <c r="X17" i="239"/>
  <c r="X38" i="239" s="1"/>
  <c r="W17" i="239"/>
  <c r="W38" i="239" s="1"/>
  <c r="V17" i="239"/>
  <c r="V38" i="239" s="1"/>
  <c r="U17" i="239"/>
  <c r="U38" i="239" s="1"/>
  <c r="T17" i="239"/>
  <c r="T38" i="239" s="1"/>
  <c r="S17" i="239"/>
  <c r="S38" i="239" s="1"/>
  <c r="R17" i="239"/>
  <c r="R38" i="239" s="1"/>
  <c r="Q17" i="239"/>
  <c r="Q38" i="239" s="1"/>
  <c r="P17" i="239"/>
  <c r="P38" i="239" s="1"/>
  <c r="O17" i="239"/>
  <c r="O38" i="239" s="1"/>
  <c r="N17" i="239"/>
  <c r="N38" i="239" s="1"/>
  <c r="M17" i="239"/>
  <c r="M38" i="239" s="1"/>
  <c r="L17" i="239"/>
  <c r="L38" i="239" s="1"/>
  <c r="K17" i="239"/>
  <c r="K38" i="239" s="1"/>
  <c r="J17" i="239"/>
  <c r="J38" i="239" s="1"/>
  <c r="I17" i="239"/>
  <c r="I38" i="239" s="1"/>
  <c r="H17" i="239"/>
  <c r="H38" i="239" s="1"/>
  <c r="G17" i="239"/>
  <c r="G38" i="239" s="1"/>
  <c r="G40" i="239" s="1"/>
  <c r="H39" i="239" s="1"/>
  <c r="H40" i="239" s="1"/>
  <c r="I39" i="239" s="1"/>
  <c r="I40" i="239" s="1"/>
  <c r="F17" i="239"/>
  <c r="F38" i="239" s="1"/>
  <c r="F40" i="239" s="1"/>
  <c r="E17" i="239"/>
  <c r="E38" i="239" s="1"/>
  <c r="E40" i="239" s="1"/>
  <c r="D17" i="239"/>
  <c r="D38" i="239" s="1"/>
  <c r="D40" i="239" s="1"/>
  <c r="C17" i="239"/>
  <c r="C38" i="239" s="1"/>
  <c r="C40" i="239" s="1"/>
  <c r="AA17" i="240"/>
  <c r="AA38" i="240" s="1"/>
  <c r="AA40" i="240" s="1"/>
  <c r="Y17" i="240"/>
  <c r="Y38" i="240" s="1"/>
  <c r="Y40" i="240" s="1"/>
  <c r="X17" i="240"/>
  <c r="W17" i="240"/>
  <c r="W38" i="240" s="1"/>
  <c r="V17" i="240"/>
  <c r="V38" i="240" s="1"/>
  <c r="U17" i="240"/>
  <c r="U38" i="240" s="1"/>
  <c r="T17" i="240"/>
  <c r="T38" i="240" s="1"/>
  <c r="S17" i="240"/>
  <c r="S38" i="240" s="1"/>
  <c r="R17" i="240"/>
  <c r="R38" i="240" s="1"/>
  <c r="Q17" i="240"/>
  <c r="Q38" i="240" s="1"/>
  <c r="P17" i="240"/>
  <c r="P38" i="240" s="1"/>
  <c r="O17" i="240"/>
  <c r="O38" i="240" s="1"/>
  <c r="N17" i="240"/>
  <c r="N38" i="240" s="1"/>
  <c r="M17" i="240"/>
  <c r="M38" i="240" s="1"/>
  <c r="L17" i="240"/>
  <c r="L38" i="240" s="1"/>
  <c r="K17" i="240"/>
  <c r="K38" i="240" s="1"/>
  <c r="J17" i="240"/>
  <c r="J38" i="240" s="1"/>
  <c r="I17" i="240"/>
  <c r="I38" i="240" s="1"/>
  <c r="H17" i="240"/>
  <c r="H38" i="240" s="1"/>
  <c r="G17" i="240"/>
  <c r="G38" i="240" s="1"/>
  <c r="G40" i="240" s="1"/>
  <c r="H39" i="240" s="1"/>
  <c r="H40" i="240" s="1"/>
  <c r="I39" i="240" s="1"/>
  <c r="F17" i="240"/>
  <c r="F38" i="240" s="1"/>
  <c r="F40" i="240" s="1"/>
  <c r="E17" i="240"/>
  <c r="E38" i="240" s="1"/>
  <c r="E40" i="240" s="1"/>
  <c r="D17" i="240"/>
  <c r="D38" i="240" s="1"/>
  <c r="D40" i="240" s="1"/>
  <c r="C17" i="240"/>
  <c r="C38" i="240" s="1"/>
  <c r="C40" i="240" s="1"/>
  <c r="AA17" i="241"/>
  <c r="AA38" i="241" s="1"/>
  <c r="AA40" i="241" s="1"/>
  <c r="Y17" i="241"/>
  <c r="Y38" i="241" s="1"/>
  <c r="Y40" i="241" s="1"/>
  <c r="X17" i="241"/>
  <c r="W17" i="241"/>
  <c r="W38" i="241" s="1"/>
  <c r="V17" i="241"/>
  <c r="V38" i="241" s="1"/>
  <c r="U17" i="241"/>
  <c r="U38" i="241" s="1"/>
  <c r="T17" i="241"/>
  <c r="T38" i="241" s="1"/>
  <c r="S17" i="241"/>
  <c r="S38" i="241" s="1"/>
  <c r="R17" i="241"/>
  <c r="R38" i="241" s="1"/>
  <c r="Q17" i="241"/>
  <c r="Q38" i="241" s="1"/>
  <c r="P17" i="241"/>
  <c r="P38" i="241" s="1"/>
  <c r="O17" i="241"/>
  <c r="O38" i="241" s="1"/>
  <c r="N17" i="241"/>
  <c r="N38" i="241" s="1"/>
  <c r="M17" i="241"/>
  <c r="M38" i="241" s="1"/>
  <c r="L17" i="241"/>
  <c r="L38" i="241" s="1"/>
  <c r="K17" i="241"/>
  <c r="K38" i="241" s="1"/>
  <c r="J17" i="241"/>
  <c r="J38" i="241" s="1"/>
  <c r="I17" i="241"/>
  <c r="H17" i="241"/>
  <c r="H38" i="241" s="1"/>
  <c r="G17" i="241"/>
  <c r="G38" i="241" s="1"/>
  <c r="G40" i="241" s="1"/>
  <c r="H39" i="241" s="1"/>
  <c r="H40" i="241" s="1"/>
  <c r="I39" i="241" s="1"/>
  <c r="F17" i="241"/>
  <c r="F38" i="241" s="1"/>
  <c r="F40" i="241" s="1"/>
  <c r="E17" i="241"/>
  <c r="E38" i="241" s="1"/>
  <c r="E40" i="241" s="1"/>
  <c r="D17" i="241"/>
  <c r="D38" i="241" s="1"/>
  <c r="D40" i="241" s="1"/>
  <c r="C17" i="241"/>
  <c r="C38" i="241" s="1"/>
  <c r="C40" i="241" s="1"/>
  <c r="AA17" i="242"/>
  <c r="AA38" i="242" s="1"/>
  <c r="AA40" i="242" s="1"/>
  <c r="Y17" i="242"/>
  <c r="Y38" i="242" s="1"/>
  <c r="Y40" i="242" s="1"/>
  <c r="X17" i="242"/>
  <c r="W17" i="242"/>
  <c r="W38" i="242" s="1"/>
  <c r="V17" i="242"/>
  <c r="V38" i="242" s="1"/>
  <c r="U17" i="242"/>
  <c r="U38" i="242" s="1"/>
  <c r="T17" i="242"/>
  <c r="T38" i="242" s="1"/>
  <c r="S17" i="242"/>
  <c r="S38" i="242" s="1"/>
  <c r="R17" i="242"/>
  <c r="R38" i="242" s="1"/>
  <c r="Q17" i="242"/>
  <c r="Q38" i="242" s="1"/>
  <c r="P17" i="242"/>
  <c r="P38" i="242" s="1"/>
  <c r="O17" i="242"/>
  <c r="O38" i="242" s="1"/>
  <c r="N17" i="242"/>
  <c r="N38" i="242" s="1"/>
  <c r="M17" i="242"/>
  <c r="M38" i="242" s="1"/>
  <c r="L17" i="242"/>
  <c r="L38" i="242" s="1"/>
  <c r="K17" i="242"/>
  <c r="K38" i="242" s="1"/>
  <c r="J17" i="242"/>
  <c r="J38" i="242" s="1"/>
  <c r="I17" i="242"/>
  <c r="I38" i="242" s="1"/>
  <c r="H17" i="242"/>
  <c r="H38" i="242" s="1"/>
  <c r="G17" i="242"/>
  <c r="G38" i="242" s="1"/>
  <c r="G40" i="242" s="1"/>
  <c r="H39" i="242" s="1"/>
  <c r="H40" i="242" s="1"/>
  <c r="I39" i="242" s="1"/>
  <c r="F17" i="242"/>
  <c r="F38" i="242" s="1"/>
  <c r="F40" i="242" s="1"/>
  <c r="E17" i="242"/>
  <c r="E38" i="242" s="1"/>
  <c r="E40" i="242" s="1"/>
  <c r="D17" i="242"/>
  <c r="D38" i="242" s="1"/>
  <c r="D40" i="242" s="1"/>
  <c r="C17" i="242"/>
  <c r="C38" i="242" s="1"/>
  <c r="C40" i="242" s="1"/>
  <c r="AA17" i="243"/>
  <c r="AA38" i="243" s="1"/>
  <c r="AA40" i="243" s="1"/>
  <c r="Y17" i="243"/>
  <c r="Y38" i="243" s="1"/>
  <c r="Y40" i="243" s="1"/>
  <c r="X17" i="243"/>
  <c r="W17" i="243"/>
  <c r="W38" i="243" s="1"/>
  <c r="V17" i="243"/>
  <c r="V38" i="243" s="1"/>
  <c r="U17" i="243"/>
  <c r="U38" i="243" s="1"/>
  <c r="T17" i="243"/>
  <c r="T38" i="243" s="1"/>
  <c r="S17" i="243"/>
  <c r="S38" i="243" s="1"/>
  <c r="R17" i="243"/>
  <c r="R38" i="243" s="1"/>
  <c r="Q17" i="243"/>
  <c r="Q38" i="243" s="1"/>
  <c r="P17" i="243"/>
  <c r="P38" i="243" s="1"/>
  <c r="O17" i="243"/>
  <c r="O38" i="243" s="1"/>
  <c r="N17" i="243"/>
  <c r="N38" i="243" s="1"/>
  <c r="M17" i="243"/>
  <c r="M38" i="243" s="1"/>
  <c r="L17" i="243"/>
  <c r="L38" i="243" s="1"/>
  <c r="K17" i="243"/>
  <c r="K38" i="243" s="1"/>
  <c r="J17" i="243"/>
  <c r="J38" i="243" s="1"/>
  <c r="I17" i="243"/>
  <c r="I38" i="243" s="1"/>
  <c r="H17" i="243"/>
  <c r="H38" i="243" s="1"/>
  <c r="G17" i="243"/>
  <c r="G38" i="243" s="1"/>
  <c r="G40" i="243" s="1"/>
  <c r="H39" i="243" s="1"/>
  <c r="H40" i="243" s="1"/>
  <c r="I39" i="243" s="1"/>
  <c r="F17" i="243"/>
  <c r="F38" i="243" s="1"/>
  <c r="F40" i="243" s="1"/>
  <c r="E17" i="243"/>
  <c r="E38" i="243" s="1"/>
  <c r="E40" i="243" s="1"/>
  <c r="D17" i="243"/>
  <c r="D38" i="243" s="1"/>
  <c r="D40" i="243" s="1"/>
  <c r="C17" i="243"/>
  <c r="C38" i="243" s="1"/>
  <c r="C40" i="243" s="1"/>
  <c r="AA17" i="244"/>
  <c r="AA38" i="244" s="1"/>
  <c r="AA40" i="244" s="1"/>
  <c r="Y17" i="244"/>
  <c r="Y38" i="244" s="1"/>
  <c r="Y40" i="244" s="1"/>
  <c r="X17" i="244"/>
  <c r="W17" i="244"/>
  <c r="W38" i="244" s="1"/>
  <c r="V17" i="244"/>
  <c r="V38" i="244" s="1"/>
  <c r="U17" i="244"/>
  <c r="U38" i="244" s="1"/>
  <c r="T17" i="244"/>
  <c r="T38" i="244" s="1"/>
  <c r="S17" i="244"/>
  <c r="S38" i="244" s="1"/>
  <c r="R17" i="244"/>
  <c r="R38" i="244" s="1"/>
  <c r="Q17" i="244"/>
  <c r="P17" i="244"/>
  <c r="P38" i="244" s="1"/>
  <c r="O17" i="244"/>
  <c r="O38" i="244" s="1"/>
  <c r="N17" i="244"/>
  <c r="N38" i="244" s="1"/>
  <c r="M17" i="244"/>
  <c r="M38" i="244" s="1"/>
  <c r="L17" i="244"/>
  <c r="L38" i="244" s="1"/>
  <c r="K17" i="244"/>
  <c r="K38" i="244" s="1"/>
  <c r="J17" i="244"/>
  <c r="J38" i="244" s="1"/>
  <c r="I17" i="244"/>
  <c r="I38" i="244" s="1"/>
  <c r="H17" i="244"/>
  <c r="H38" i="244" s="1"/>
  <c r="G17" i="244"/>
  <c r="G38" i="244" s="1"/>
  <c r="G40" i="244" s="1"/>
  <c r="H39" i="244" s="1"/>
  <c r="H40" i="244" s="1"/>
  <c r="I39" i="244" s="1"/>
  <c r="F17" i="244"/>
  <c r="F38" i="244" s="1"/>
  <c r="F40" i="244" s="1"/>
  <c r="E17" i="244"/>
  <c r="E38" i="244" s="1"/>
  <c r="E40" i="244" s="1"/>
  <c r="D17" i="244"/>
  <c r="D38" i="244" s="1"/>
  <c r="D40" i="244" s="1"/>
  <c r="C17" i="244"/>
  <c r="C38" i="244" s="1"/>
  <c r="C40" i="244" s="1"/>
  <c r="AA17" i="245"/>
  <c r="AA38" i="245" s="1"/>
  <c r="AA40" i="245" s="1"/>
  <c r="Y17" i="245"/>
  <c r="Y38" i="245" s="1"/>
  <c r="Y40" i="245" s="1"/>
  <c r="X17" i="245"/>
  <c r="W17" i="245"/>
  <c r="W38" i="245" s="1"/>
  <c r="V17" i="245"/>
  <c r="V38" i="245" s="1"/>
  <c r="U17" i="245"/>
  <c r="U38" i="245" s="1"/>
  <c r="T17" i="245"/>
  <c r="T38" i="245" s="1"/>
  <c r="S17" i="245"/>
  <c r="S38" i="245" s="1"/>
  <c r="R17" i="245"/>
  <c r="R38" i="245" s="1"/>
  <c r="Q17" i="245"/>
  <c r="Q38" i="245" s="1"/>
  <c r="P17" i="245"/>
  <c r="P38" i="245" s="1"/>
  <c r="O17" i="245"/>
  <c r="O38" i="245" s="1"/>
  <c r="N17" i="245"/>
  <c r="N38" i="245" s="1"/>
  <c r="M17" i="245"/>
  <c r="M38" i="245" s="1"/>
  <c r="L17" i="245"/>
  <c r="L38" i="245" s="1"/>
  <c r="K17" i="245"/>
  <c r="K38" i="245" s="1"/>
  <c r="J17" i="245"/>
  <c r="J38" i="245" s="1"/>
  <c r="I17" i="245"/>
  <c r="I38" i="245" s="1"/>
  <c r="H17" i="245"/>
  <c r="H38" i="245" s="1"/>
  <c r="G17" i="245"/>
  <c r="G38" i="245" s="1"/>
  <c r="G40" i="245" s="1"/>
  <c r="H39" i="245" s="1"/>
  <c r="H40" i="245" s="1"/>
  <c r="I39" i="245" s="1"/>
  <c r="F17" i="245"/>
  <c r="F38" i="245" s="1"/>
  <c r="F40" i="245" s="1"/>
  <c r="E17" i="245"/>
  <c r="E38" i="245" s="1"/>
  <c r="E40" i="245" s="1"/>
  <c r="D17" i="245"/>
  <c r="D38" i="245" s="1"/>
  <c r="D40" i="245" s="1"/>
  <c r="C17" i="245"/>
  <c r="C38" i="245" s="1"/>
  <c r="C40" i="245" s="1"/>
  <c r="AA17" i="246"/>
  <c r="AA38" i="246" s="1"/>
  <c r="AA40" i="246" s="1"/>
  <c r="Y17" i="246"/>
  <c r="Y38" i="246" s="1"/>
  <c r="Y40" i="246" s="1"/>
  <c r="X17" i="246"/>
  <c r="X38" i="246" s="1"/>
  <c r="W17" i="246"/>
  <c r="W38" i="246" s="1"/>
  <c r="V17" i="246"/>
  <c r="V38" i="246" s="1"/>
  <c r="U17" i="246"/>
  <c r="U38" i="246" s="1"/>
  <c r="T17" i="246"/>
  <c r="T38" i="246" s="1"/>
  <c r="S17" i="246"/>
  <c r="S38" i="246" s="1"/>
  <c r="R17" i="246"/>
  <c r="R38" i="246" s="1"/>
  <c r="Q17" i="246"/>
  <c r="Q38" i="246" s="1"/>
  <c r="P17" i="246"/>
  <c r="P38" i="246" s="1"/>
  <c r="O17" i="246"/>
  <c r="O38" i="246" s="1"/>
  <c r="N17" i="246"/>
  <c r="N38" i="246" s="1"/>
  <c r="M17" i="246"/>
  <c r="M38" i="246" s="1"/>
  <c r="L17" i="246"/>
  <c r="L38" i="246" s="1"/>
  <c r="K17" i="246"/>
  <c r="K38" i="246" s="1"/>
  <c r="J17" i="246"/>
  <c r="J38" i="246" s="1"/>
  <c r="I17" i="246"/>
  <c r="I38" i="246" s="1"/>
  <c r="H17" i="246"/>
  <c r="H38" i="246" s="1"/>
  <c r="G17" i="246"/>
  <c r="G38" i="246" s="1"/>
  <c r="G40" i="246" s="1"/>
  <c r="H39" i="246" s="1"/>
  <c r="H40" i="246" s="1"/>
  <c r="I39" i="246" s="1"/>
  <c r="F17" i="246"/>
  <c r="F38" i="246" s="1"/>
  <c r="F40" i="246" s="1"/>
  <c r="E17" i="246"/>
  <c r="E38" i="246" s="1"/>
  <c r="E40" i="246" s="1"/>
  <c r="D17" i="246"/>
  <c r="D38" i="246" s="1"/>
  <c r="D40" i="246" s="1"/>
  <c r="C17" i="246"/>
  <c r="C38" i="246" s="1"/>
  <c r="C40" i="246" s="1"/>
  <c r="AA17" i="247"/>
  <c r="AA38" i="247" s="1"/>
  <c r="AA40" i="247" s="1"/>
  <c r="Y17" i="247"/>
  <c r="X17" i="247"/>
  <c r="W17" i="247"/>
  <c r="W38" i="247" s="1"/>
  <c r="V17" i="247"/>
  <c r="V38" i="247" s="1"/>
  <c r="U17" i="247"/>
  <c r="U38" i="247" s="1"/>
  <c r="T17" i="247"/>
  <c r="T38" i="247" s="1"/>
  <c r="S17" i="247"/>
  <c r="S38" i="247" s="1"/>
  <c r="R17" i="247"/>
  <c r="R38" i="247" s="1"/>
  <c r="Q17" i="247"/>
  <c r="Q38" i="247" s="1"/>
  <c r="P17" i="247"/>
  <c r="P38" i="247" s="1"/>
  <c r="O17" i="247"/>
  <c r="O38" i="247" s="1"/>
  <c r="N17" i="247"/>
  <c r="N38" i="247" s="1"/>
  <c r="M17" i="247"/>
  <c r="M38" i="247" s="1"/>
  <c r="L17" i="247"/>
  <c r="L38" i="247" s="1"/>
  <c r="K17" i="247"/>
  <c r="K38" i="247" s="1"/>
  <c r="J17" i="247"/>
  <c r="J38" i="247" s="1"/>
  <c r="I17" i="247"/>
  <c r="I38" i="247" s="1"/>
  <c r="H17" i="247"/>
  <c r="H38" i="247" s="1"/>
  <c r="G17" i="247"/>
  <c r="G38" i="247" s="1"/>
  <c r="G40" i="247" s="1"/>
  <c r="H39" i="247" s="1"/>
  <c r="H40" i="247" s="1"/>
  <c r="I39" i="247" s="1"/>
  <c r="F17" i="247"/>
  <c r="F38" i="247" s="1"/>
  <c r="F40" i="247" s="1"/>
  <c r="E17" i="247"/>
  <c r="E38" i="247" s="1"/>
  <c r="E40" i="247" s="1"/>
  <c r="D17" i="247"/>
  <c r="D38" i="247" s="1"/>
  <c r="D40" i="247" s="1"/>
  <c r="C17" i="247"/>
  <c r="C38" i="247" s="1"/>
  <c r="C40" i="247" s="1"/>
  <c r="AA17" i="248"/>
  <c r="AA38" i="248" s="1"/>
  <c r="AA40" i="248" s="1"/>
  <c r="Y17" i="248"/>
  <c r="Y38" i="248" s="1"/>
  <c r="Y40" i="248" s="1"/>
  <c r="X17" i="248"/>
  <c r="X38" i="248" s="1"/>
  <c r="W17" i="248"/>
  <c r="W38" i="248" s="1"/>
  <c r="V17" i="248"/>
  <c r="V38" i="248" s="1"/>
  <c r="U17" i="248"/>
  <c r="U38" i="248" s="1"/>
  <c r="T17" i="248"/>
  <c r="T38" i="248" s="1"/>
  <c r="S17" i="248"/>
  <c r="S38" i="248" s="1"/>
  <c r="R17" i="248"/>
  <c r="R38" i="248" s="1"/>
  <c r="Q17" i="248"/>
  <c r="Q38" i="248" s="1"/>
  <c r="P17" i="248"/>
  <c r="P38" i="248" s="1"/>
  <c r="O17" i="248"/>
  <c r="O38" i="248" s="1"/>
  <c r="N17" i="248"/>
  <c r="N38" i="248" s="1"/>
  <c r="M17" i="248"/>
  <c r="M38" i="248" s="1"/>
  <c r="L17" i="248"/>
  <c r="L38" i="248" s="1"/>
  <c r="K17" i="248"/>
  <c r="K38" i="248" s="1"/>
  <c r="J17" i="248"/>
  <c r="J38" i="248" s="1"/>
  <c r="I17" i="248"/>
  <c r="I38" i="248" s="1"/>
  <c r="H17" i="248"/>
  <c r="H38" i="248" s="1"/>
  <c r="G17" i="248"/>
  <c r="G38" i="248" s="1"/>
  <c r="G40" i="248" s="1"/>
  <c r="H39" i="248" s="1"/>
  <c r="F17" i="248"/>
  <c r="F38" i="248" s="1"/>
  <c r="F40" i="248" s="1"/>
  <c r="E17" i="248"/>
  <c r="E38" i="248" s="1"/>
  <c r="E40" i="248" s="1"/>
  <c r="D17" i="248"/>
  <c r="D38" i="248" s="1"/>
  <c r="D40" i="248" s="1"/>
  <c r="C17" i="248"/>
  <c r="C38" i="248" s="1"/>
  <c r="C40" i="248" s="1"/>
  <c r="AA17" i="249"/>
  <c r="AA38" i="249" s="1"/>
  <c r="AA40" i="249" s="1"/>
  <c r="Y17" i="249"/>
  <c r="Y38" i="249" s="1"/>
  <c r="Y40" i="249" s="1"/>
  <c r="X17" i="249"/>
  <c r="W17" i="249"/>
  <c r="W38" i="249" s="1"/>
  <c r="V17" i="249"/>
  <c r="V38" i="249" s="1"/>
  <c r="U17" i="249"/>
  <c r="U38" i="249" s="1"/>
  <c r="T17" i="249"/>
  <c r="T38" i="249" s="1"/>
  <c r="S17" i="249"/>
  <c r="S38" i="249" s="1"/>
  <c r="R17" i="249"/>
  <c r="R38" i="249" s="1"/>
  <c r="Q17" i="249"/>
  <c r="Q38" i="249" s="1"/>
  <c r="P17" i="249"/>
  <c r="P38" i="249" s="1"/>
  <c r="O17" i="249"/>
  <c r="O38" i="249" s="1"/>
  <c r="N17" i="249"/>
  <c r="N38" i="249" s="1"/>
  <c r="M17" i="249"/>
  <c r="M38" i="249" s="1"/>
  <c r="L17" i="249"/>
  <c r="L38" i="249" s="1"/>
  <c r="K17" i="249"/>
  <c r="K38" i="249" s="1"/>
  <c r="J17" i="249"/>
  <c r="J38" i="249" s="1"/>
  <c r="I17" i="249"/>
  <c r="H17" i="249"/>
  <c r="H38" i="249" s="1"/>
  <c r="G17" i="249"/>
  <c r="G38" i="249" s="1"/>
  <c r="G40" i="249" s="1"/>
  <c r="H39" i="249" s="1"/>
  <c r="F17" i="249"/>
  <c r="F38" i="249" s="1"/>
  <c r="F40" i="249" s="1"/>
  <c r="E17" i="249"/>
  <c r="E38" i="249" s="1"/>
  <c r="E40" i="249" s="1"/>
  <c r="D17" i="249"/>
  <c r="D38" i="249" s="1"/>
  <c r="D40" i="249" s="1"/>
  <c r="C17" i="249"/>
  <c r="C38" i="249" s="1"/>
  <c r="C40" i="249" s="1"/>
  <c r="AA17" i="250"/>
  <c r="AA38" i="250" s="1"/>
  <c r="AA40" i="250" s="1"/>
  <c r="Y17" i="250"/>
  <c r="Y38" i="250" s="1"/>
  <c r="Y40" i="250" s="1"/>
  <c r="X17" i="250"/>
  <c r="X38" i="250" s="1"/>
  <c r="W17" i="250"/>
  <c r="W38" i="250" s="1"/>
  <c r="V17" i="250"/>
  <c r="V38" i="250" s="1"/>
  <c r="U17" i="250"/>
  <c r="U38" i="250" s="1"/>
  <c r="T17" i="250"/>
  <c r="T38" i="250" s="1"/>
  <c r="S17" i="250"/>
  <c r="S38" i="250" s="1"/>
  <c r="R17" i="250"/>
  <c r="R38" i="250" s="1"/>
  <c r="Q17" i="250"/>
  <c r="Q38" i="250" s="1"/>
  <c r="P17" i="250"/>
  <c r="P38" i="250" s="1"/>
  <c r="O17" i="250"/>
  <c r="O38" i="250" s="1"/>
  <c r="N17" i="250"/>
  <c r="N38" i="250" s="1"/>
  <c r="M17" i="250"/>
  <c r="M38" i="250" s="1"/>
  <c r="L17" i="250"/>
  <c r="L38" i="250" s="1"/>
  <c r="K17" i="250"/>
  <c r="K38" i="250" s="1"/>
  <c r="J17" i="250"/>
  <c r="J38" i="250" s="1"/>
  <c r="I17" i="250"/>
  <c r="I38" i="250" s="1"/>
  <c r="H17" i="250"/>
  <c r="H38" i="250" s="1"/>
  <c r="G17" i="250"/>
  <c r="G38" i="250" s="1"/>
  <c r="G40" i="250" s="1"/>
  <c r="H39" i="250" s="1"/>
  <c r="H40" i="250" s="1"/>
  <c r="I39" i="250" s="1"/>
  <c r="F17" i="250"/>
  <c r="F38" i="250" s="1"/>
  <c r="F40" i="250" s="1"/>
  <c r="E17" i="250"/>
  <c r="E38" i="250" s="1"/>
  <c r="E40" i="250" s="1"/>
  <c r="D17" i="250"/>
  <c r="D38" i="250" s="1"/>
  <c r="D40" i="250" s="1"/>
  <c r="C17" i="250"/>
  <c r="C38" i="250" s="1"/>
  <c r="C40" i="250" s="1"/>
  <c r="AA17" i="251"/>
  <c r="AA38" i="251" s="1"/>
  <c r="AA40" i="251" s="1"/>
  <c r="Y17" i="251"/>
  <c r="Y38" i="251" s="1"/>
  <c r="Y40" i="251" s="1"/>
  <c r="X17" i="251"/>
  <c r="W17" i="251"/>
  <c r="W38" i="251" s="1"/>
  <c r="V17" i="251"/>
  <c r="V38" i="251" s="1"/>
  <c r="U17" i="251"/>
  <c r="U38" i="251" s="1"/>
  <c r="T17" i="251"/>
  <c r="T38" i="251" s="1"/>
  <c r="S17" i="251"/>
  <c r="S38" i="251" s="1"/>
  <c r="R17" i="251"/>
  <c r="R38" i="251" s="1"/>
  <c r="Q17" i="251"/>
  <c r="Q38" i="251" s="1"/>
  <c r="P17" i="251"/>
  <c r="P38" i="251" s="1"/>
  <c r="O17" i="251"/>
  <c r="O38" i="251" s="1"/>
  <c r="N17" i="251"/>
  <c r="N38" i="251" s="1"/>
  <c r="M17" i="251"/>
  <c r="M38" i="251" s="1"/>
  <c r="L17" i="251"/>
  <c r="L38" i="251" s="1"/>
  <c r="K17" i="251"/>
  <c r="K38" i="251" s="1"/>
  <c r="J17" i="251"/>
  <c r="J38" i="251" s="1"/>
  <c r="I17" i="251"/>
  <c r="I38" i="251" s="1"/>
  <c r="H17" i="251"/>
  <c r="H38" i="251" s="1"/>
  <c r="G17" i="251"/>
  <c r="G38" i="251" s="1"/>
  <c r="G40" i="251" s="1"/>
  <c r="H39" i="251" s="1"/>
  <c r="H40" i="251" s="1"/>
  <c r="I39" i="251" s="1"/>
  <c r="F17" i="251"/>
  <c r="F38" i="251" s="1"/>
  <c r="F40" i="251" s="1"/>
  <c r="E17" i="251"/>
  <c r="E38" i="251" s="1"/>
  <c r="E40" i="251" s="1"/>
  <c r="D17" i="251"/>
  <c r="D38" i="251" s="1"/>
  <c r="D40" i="251" s="1"/>
  <c r="C17" i="251"/>
  <c r="C38" i="251" s="1"/>
  <c r="C40" i="251" s="1"/>
  <c r="AA17" i="252"/>
  <c r="AA38" i="252" s="1"/>
  <c r="AA40" i="252" s="1"/>
  <c r="Y17" i="252"/>
  <c r="Y38" i="252" s="1"/>
  <c r="Y40" i="252" s="1"/>
  <c r="X17" i="252"/>
  <c r="W17" i="252"/>
  <c r="W38" i="252" s="1"/>
  <c r="V17" i="252"/>
  <c r="V38" i="252" s="1"/>
  <c r="U17" i="252"/>
  <c r="U38" i="252" s="1"/>
  <c r="T17" i="252"/>
  <c r="T38" i="252" s="1"/>
  <c r="S17" i="252"/>
  <c r="S38" i="252" s="1"/>
  <c r="R17" i="252"/>
  <c r="R38" i="252" s="1"/>
  <c r="Q17" i="252"/>
  <c r="Q38" i="252" s="1"/>
  <c r="P17" i="252"/>
  <c r="P38" i="252" s="1"/>
  <c r="O17" i="252"/>
  <c r="O38" i="252" s="1"/>
  <c r="N17" i="252"/>
  <c r="N38" i="252" s="1"/>
  <c r="M17" i="252"/>
  <c r="M38" i="252" s="1"/>
  <c r="L17" i="252"/>
  <c r="L38" i="252" s="1"/>
  <c r="K17" i="252"/>
  <c r="K38" i="252" s="1"/>
  <c r="J17" i="252"/>
  <c r="J38" i="252" s="1"/>
  <c r="I17" i="252"/>
  <c r="I38" i="252" s="1"/>
  <c r="H17" i="252"/>
  <c r="H38" i="252" s="1"/>
  <c r="G17" i="252"/>
  <c r="G38" i="252" s="1"/>
  <c r="G40" i="252" s="1"/>
  <c r="H39" i="252" s="1"/>
  <c r="H40" i="252" s="1"/>
  <c r="I39" i="252" s="1"/>
  <c r="F17" i="252"/>
  <c r="F38" i="252" s="1"/>
  <c r="F40" i="252" s="1"/>
  <c r="E17" i="252"/>
  <c r="E38" i="252" s="1"/>
  <c r="E40" i="252" s="1"/>
  <c r="D17" i="252"/>
  <c r="D38" i="252" s="1"/>
  <c r="D40" i="252" s="1"/>
  <c r="C17" i="252"/>
  <c r="C38" i="252" s="1"/>
  <c r="C40" i="252" s="1"/>
  <c r="AA17" i="253"/>
  <c r="AA38" i="253" s="1"/>
  <c r="AA40" i="253" s="1"/>
  <c r="Y17" i="253"/>
  <c r="Y38" i="253" s="1"/>
  <c r="Y40" i="253" s="1"/>
  <c r="X17" i="253"/>
  <c r="W17" i="253"/>
  <c r="W38" i="253" s="1"/>
  <c r="V17" i="253"/>
  <c r="V38" i="253" s="1"/>
  <c r="U17" i="253"/>
  <c r="U38" i="253" s="1"/>
  <c r="T17" i="253"/>
  <c r="T38" i="253" s="1"/>
  <c r="S17" i="253"/>
  <c r="S38" i="253" s="1"/>
  <c r="R17" i="253"/>
  <c r="R38" i="253" s="1"/>
  <c r="Q17" i="253"/>
  <c r="Q38" i="253" s="1"/>
  <c r="P17" i="253"/>
  <c r="P38" i="253" s="1"/>
  <c r="O17" i="253"/>
  <c r="O38" i="253" s="1"/>
  <c r="N17" i="253"/>
  <c r="N38" i="253" s="1"/>
  <c r="M17" i="253"/>
  <c r="M38" i="253" s="1"/>
  <c r="L17" i="253"/>
  <c r="L38" i="253" s="1"/>
  <c r="K17" i="253"/>
  <c r="K38" i="253" s="1"/>
  <c r="J17" i="253"/>
  <c r="J38" i="253" s="1"/>
  <c r="I17" i="253"/>
  <c r="I38" i="253" s="1"/>
  <c r="H17" i="253"/>
  <c r="H38" i="253" s="1"/>
  <c r="G17" i="253"/>
  <c r="G38" i="253" s="1"/>
  <c r="G40" i="253" s="1"/>
  <c r="H39" i="253" s="1"/>
  <c r="H40" i="253" s="1"/>
  <c r="I39" i="253" s="1"/>
  <c r="F17" i="253"/>
  <c r="F38" i="253" s="1"/>
  <c r="F40" i="253" s="1"/>
  <c r="E17" i="253"/>
  <c r="E38" i="253" s="1"/>
  <c r="E40" i="253" s="1"/>
  <c r="D17" i="253"/>
  <c r="D38" i="253" s="1"/>
  <c r="D40" i="253" s="1"/>
  <c r="C17" i="253"/>
  <c r="C38" i="253" s="1"/>
  <c r="C40" i="253" s="1"/>
  <c r="AA17" i="254"/>
  <c r="AA38" i="254" s="1"/>
  <c r="AA40" i="254" s="1"/>
  <c r="Y17" i="254"/>
  <c r="Y38" i="254" s="1"/>
  <c r="Y40" i="254" s="1"/>
  <c r="X17" i="254"/>
  <c r="W17" i="254"/>
  <c r="W38" i="254" s="1"/>
  <c r="V17" i="254"/>
  <c r="V38" i="254" s="1"/>
  <c r="U17" i="254"/>
  <c r="U38" i="254" s="1"/>
  <c r="T17" i="254"/>
  <c r="T38" i="254" s="1"/>
  <c r="S17" i="254"/>
  <c r="S38" i="254" s="1"/>
  <c r="R17" i="254"/>
  <c r="R38" i="254" s="1"/>
  <c r="Q17" i="254"/>
  <c r="Q38" i="254" s="1"/>
  <c r="P17" i="254"/>
  <c r="P38" i="254" s="1"/>
  <c r="O17" i="254"/>
  <c r="O38" i="254" s="1"/>
  <c r="N17" i="254"/>
  <c r="N38" i="254" s="1"/>
  <c r="M17" i="254"/>
  <c r="M38" i="254" s="1"/>
  <c r="L17" i="254"/>
  <c r="L38" i="254" s="1"/>
  <c r="K17" i="254"/>
  <c r="K38" i="254" s="1"/>
  <c r="J17" i="254"/>
  <c r="J38" i="254" s="1"/>
  <c r="I17" i="254"/>
  <c r="I38" i="254" s="1"/>
  <c r="H17" i="254"/>
  <c r="H38" i="254" s="1"/>
  <c r="G17" i="254"/>
  <c r="G38" i="254" s="1"/>
  <c r="G40" i="254" s="1"/>
  <c r="H39" i="254" s="1"/>
  <c r="H40" i="254" s="1"/>
  <c r="I39" i="254" s="1"/>
  <c r="F17" i="254"/>
  <c r="F38" i="254" s="1"/>
  <c r="F40" i="254" s="1"/>
  <c r="E17" i="254"/>
  <c r="E38" i="254" s="1"/>
  <c r="E40" i="254" s="1"/>
  <c r="D17" i="254"/>
  <c r="D38" i="254" s="1"/>
  <c r="D40" i="254" s="1"/>
  <c r="C17" i="254"/>
  <c r="C38" i="254" s="1"/>
  <c r="C40" i="254" s="1"/>
  <c r="AA17" i="255"/>
  <c r="AA38" i="255" s="1"/>
  <c r="AA40" i="255" s="1"/>
  <c r="Y17" i="255"/>
  <c r="Y38" i="255" s="1"/>
  <c r="Y40" i="255" s="1"/>
  <c r="X17" i="255"/>
  <c r="W17" i="255"/>
  <c r="W38" i="255" s="1"/>
  <c r="V17" i="255"/>
  <c r="V38" i="255" s="1"/>
  <c r="U17" i="255"/>
  <c r="U38" i="255" s="1"/>
  <c r="T17" i="255"/>
  <c r="T38" i="255" s="1"/>
  <c r="S17" i="255"/>
  <c r="S38" i="255" s="1"/>
  <c r="R17" i="255"/>
  <c r="R38" i="255" s="1"/>
  <c r="Q17" i="255"/>
  <c r="Q38" i="255" s="1"/>
  <c r="P17" i="255"/>
  <c r="P38" i="255" s="1"/>
  <c r="O17" i="255"/>
  <c r="O38" i="255" s="1"/>
  <c r="N17" i="255"/>
  <c r="N38" i="255" s="1"/>
  <c r="M17" i="255"/>
  <c r="M38" i="255" s="1"/>
  <c r="L17" i="255"/>
  <c r="L38" i="255" s="1"/>
  <c r="K17" i="255"/>
  <c r="K38" i="255" s="1"/>
  <c r="J17" i="255"/>
  <c r="J38" i="255" s="1"/>
  <c r="I17" i="255"/>
  <c r="I38" i="255" s="1"/>
  <c r="H17" i="255"/>
  <c r="H38" i="255" s="1"/>
  <c r="G17" i="255"/>
  <c r="G38" i="255" s="1"/>
  <c r="G40" i="255" s="1"/>
  <c r="H39" i="255" s="1"/>
  <c r="H40" i="255" s="1"/>
  <c r="I39" i="255" s="1"/>
  <c r="F17" i="255"/>
  <c r="F38" i="255" s="1"/>
  <c r="F40" i="255" s="1"/>
  <c r="E17" i="255"/>
  <c r="E38" i="255" s="1"/>
  <c r="E40" i="255" s="1"/>
  <c r="D17" i="255"/>
  <c r="D38" i="255" s="1"/>
  <c r="D40" i="255" s="1"/>
  <c r="C17" i="255"/>
  <c r="C38" i="255" s="1"/>
  <c r="C40" i="255" s="1"/>
  <c r="AA17" i="256"/>
  <c r="AA38" i="256" s="1"/>
  <c r="AA40" i="256" s="1"/>
  <c r="Y17" i="256"/>
  <c r="Y38" i="256" s="1"/>
  <c r="Y40" i="256" s="1"/>
  <c r="X17" i="256"/>
  <c r="W17" i="256"/>
  <c r="W38" i="256" s="1"/>
  <c r="V17" i="256"/>
  <c r="V38" i="256" s="1"/>
  <c r="U17" i="256"/>
  <c r="U38" i="256" s="1"/>
  <c r="T17" i="256"/>
  <c r="T38" i="256" s="1"/>
  <c r="S17" i="256"/>
  <c r="S38" i="256" s="1"/>
  <c r="R17" i="256"/>
  <c r="R38" i="256" s="1"/>
  <c r="Q17" i="256"/>
  <c r="Q38" i="256" s="1"/>
  <c r="P17" i="256"/>
  <c r="P38" i="256" s="1"/>
  <c r="O17" i="256"/>
  <c r="O38" i="256" s="1"/>
  <c r="N17" i="256"/>
  <c r="N38" i="256" s="1"/>
  <c r="M17" i="256"/>
  <c r="M38" i="256" s="1"/>
  <c r="L17" i="256"/>
  <c r="L38" i="256" s="1"/>
  <c r="K17" i="256"/>
  <c r="K38" i="256" s="1"/>
  <c r="J17" i="256"/>
  <c r="J38" i="256" s="1"/>
  <c r="I17" i="256"/>
  <c r="I38" i="256" s="1"/>
  <c r="H17" i="256"/>
  <c r="H38" i="256" s="1"/>
  <c r="G17" i="256"/>
  <c r="G38" i="256" s="1"/>
  <c r="G40" i="256" s="1"/>
  <c r="H39" i="256" s="1"/>
  <c r="H40" i="256" s="1"/>
  <c r="I39" i="256" s="1"/>
  <c r="F17" i="256"/>
  <c r="F38" i="256" s="1"/>
  <c r="F40" i="256" s="1"/>
  <c r="E17" i="256"/>
  <c r="E38" i="256" s="1"/>
  <c r="E40" i="256" s="1"/>
  <c r="D17" i="256"/>
  <c r="D38" i="256" s="1"/>
  <c r="D40" i="256" s="1"/>
  <c r="C17" i="256"/>
  <c r="C38" i="256" s="1"/>
  <c r="C40" i="256" s="1"/>
  <c r="AA17" i="257"/>
  <c r="AA38" i="257" s="1"/>
  <c r="AA40" i="257" s="1"/>
  <c r="Y17" i="257"/>
  <c r="Y38" i="257" s="1"/>
  <c r="Y40" i="257" s="1"/>
  <c r="X17" i="257"/>
  <c r="W17" i="257"/>
  <c r="W38" i="257" s="1"/>
  <c r="V17" i="257"/>
  <c r="V38" i="257" s="1"/>
  <c r="U17" i="257"/>
  <c r="U38" i="257" s="1"/>
  <c r="T17" i="257"/>
  <c r="T38" i="257" s="1"/>
  <c r="S17" i="257"/>
  <c r="S38" i="257" s="1"/>
  <c r="R17" i="257"/>
  <c r="R38" i="257" s="1"/>
  <c r="Q17" i="257"/>
  <c r="Q38" i="257" s="1"/>
  <c r="P17" i="257"/>
  <c r="P38" i="257" s="1"/>
  <c r="O17" i="257"/>
  <c r="O38" i="257" s="1"/>
  <c r="N17" i="257"/>
  <c r="N38" i="257" s="1"/>
  <c r="M17" i="257"/>
  <c r="M38" i="257" s="1"/>
  <c r="L17" i="257"/>
  <c r="L38" i="257" s="1"/>
  <c r="K17" i="257"/>
  <c r="K38" i="257" s="1"/>
  <c r="J17" i="257"/>
  <c r="J38" i="257" s="1"/>
  <c r="I17" i="257"/>
  <c r="I38" i="257" s="1"/>
  <c r="H17" i="257"/>
  <c r="H38" i="257" s="1"/>
  <c r="G17" i="257"/>
  <c r="G38" i="257" s="1"/>
  <c r="G40" i="257" s="1"/>
  <c r="H39" i="257" s="1"/>
  <c r="H40" i="257" s="1"/>
  <c r="I39" i="257" s="1"/>
  <c r="F17" i="257"/>
  <c r="F38" i="257" s="1"/>
  <c r="F40" i="257" s="1"/>
  <c r="E17" i="257"/>
  <c r="E38" i="257" s="1"/>
  <c r="E40" i="257" s="1"/>
  <c r="D17" i="257"/>
  <c r="D38" i="257" s="1"/>
  <c r="D40" i="257" s="1"/>
  <c r="C17" i="257"/>
  <c r="C38" i="257" s="1"/>
  <c r="C40" i="257" s="1"/>
  <c r="AA17" i="258"/>
  <c r="AA38" i="258" s="1"/>
  <c r="AA40" i="258" s="1"/>
  <c r="Y17" i="258"/>
  <c r="Y38" i="258" s="1"/>
  <c r="Y40" i="258" s="1"/>
  <c r="X17" i="258"/>
  <c r="W17" i="258"/>
  <c r="W38" i="258" s="1"/>
  <c r="V17" i="258"/>
  <c r="V38" i="258" s="1"/>
  <c r="U17" i="258"/>
  <c r="U38" i="258" s="1"/>
  <c r="T17" i="258"/>
  <c r="T38" i="258" s="1"/>
  <c r="S17" i="258"/>
  <c r="S38" i="258" s="1"/>
  <c r="R17" i="258"/>
  <c r="R38" i="258" s="1"/>
  <c r="Q17" i="258"/>
  <c r="Q38" i="258" s="1"/>
  <c r="P17" i="258"/>
  <c r="P38" i="258" s="1"/>
  <c r="O17" i="258"/>
  <c r="O38" i="258" s="1"/>
  <c r="N17" i="258"/>
  <c r="N38" i="258" s="1"/>
  <c r="M17" i="258"/>
  <c r="M38" i="258" s="1"/>
  <c r="L17" i="258"/>
  <c r="L38" i="258" s="1"/>
  <c r="K17" i="258"/>
  <c r="K38" i="258" s="1"/>
  <c r="J17" i="258"/>
  <c r="J38" i="258" s="1"/>
  <c r="I17" i="258"/>
  <c r="I38" i="258" s="1"/>
  <c r="H17" i="258"/>
  <c r="H38" i="258" s="1"/>
  <c r="G17" i="258"/>
  <c r="G38" i="258" s="1"/>
  <c r="G40" i="258" s="1"/>
  <c r="H39" i="258" s="1"/>
  <c r="H40" i="258" s="1"/>
  <c r="I39" i="258" s="1"/>
  <c r="F17" i="258"/>
  <c r="F38" i="258" s="1"/>
  <c r="F40" i="258" s="1"/>
  <c r="E17" i="258"/>
  <c r="E38" i="258" s="1"/>
  <c r="E40" i="258" s="1"/>
  <c r="D17" i="258"/>
  <c r="D38" i="258" s="1"/>
  <c r="D40" i="258" s="1"/>
  <c r="C17" i="258"/>
  <c r="C38" i="258" s="1"/>
  <c r="C40" i="258" s="1"/>
  <c r="AA17" i="1"/>
  <c r="AA38" i="1" s="1"/>
  <c r="AA40" i="1" s="1"/>
  <c r="Y17" i="1"/>
  <c r="Y38" i="1" s="1"/>
  <c r="Y40" i="1" s="1"/>
  <c r="X17" i="1"/>
  <c r="W17" i="1"/>
  <c r="W38" i="1" s="1"/>
  <c r="V17" i="1"/>
  <c r="V38" i="1" s="1"/>
  <c r="U17" i="1"/>
  <c r="U38" i="1" s="1"/>
  <c r="T17" i="1"/>
  <c r="T38" i="1" s="1"/>
  <c r="S17" i="1"/>
  <c r="S38" i="1" s="1"/>
  <c r="R17" i="1"/>
  <c r="R38" i="1" s="1"/>
  <c r="Q17" i="1"/>
  <c r="Q38" i="1" s="1"/>
  <c r="P17" i="1"/>
  <c r="P38" i="1" s="1"/>
  <c r="O17" i="1"/>
  <c r="O38" i="1" s="1"/>
  <c r="N17" i="1"/>
  <c r="N38" i="1" s="1"/>
  <c r="M17" i="1"/>
  <c r="M38" i="1" s="1"/>
  <c r="L17" i="1"/>
  <c r="L38" i="1" s="1"/>
  <c r="K17" i="1"/>
  <c r="K38" i="1" s="1"/>
  <c r="J17" i="1"/>
  <c r="J38" i="1" s="1"/>
  <c r="I17" i="1"/>
  <c r="I38" i="1" s="1"/>
  <c r="H17" i="1"/>
  <c r="H38" i="1" s="1"/>
  <c r="G17" i="1"/>
  <c r="G38" i="1" s="1"/>
  <c r="G40" i="1" s="1"/>
  <c r="H39" i="1" s="1"/>
  <c r="H40" i="1" s="1"/>
  <c r="I39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Z38" i="239" l="1"/>
  <c r="X40" i="239"/>
  <c r="Z40" i="239" s="1"/>
  <c r="Z17" i="191"/>
  <c r="X38" i="191"/>
  <c r="Z17" i="136"/>
  <c r="X38" i="136"/>
  <c r="Z17" i="134"/>
  <c r="X38" i="134"/>
  <c r="I40" i="258"/>
  <c r="I40" i="256"/>
  <c r="I40" i="254"/>
  <c r="I40" i="251"/>
  <c r="I40" i="250"/>
  <c r="Z17" i="206"/>
  <c r="X38" i="206"/>
  <c r="Z17" i="205"/>
  <c r="X38" i="205"/>
  <c r="Z17" i="204"/>
  <c r="X38" i="204"/>
  <c r="Z38" i="203"/>
  <c r="X40" i="203"/>
  <c r="Z40" i="203" s="1"/>
  <c r="I40" i="202"/>
  <c r="H40" i="201"/>
  <c r="I39" i="201" s="1"/>
  <c r="I40" i="201" s="1"/>
  <c r="J40" i="201" s="1"/>
  <c r="Z17" i="154"/>
  <c r="X38" i="154"/>
  <c r="Z17" i="153"/>
  <c r="X38" i="153"/>
  <c r="Z17" i="152"/>
  <c r="X38" i="152"/>
  <c r="Z17" i="151"/>
  <c r="X38" i="151"/>
  <c r="Z17" i="150"/>
  <c r="X38" i="150"/>
  <c r="Z38" i="149"/>
  <c r="X40" i="149"/>
  <c r="Z40" i="149" s="1"/>
  <c r="I40" i="148"/>
  <c r="I40" i="147"/>
  <c r="I40" i="146"/>
  <c r="J40" i="146" s="1"/>
  <c r="I40" i="145"/>
  <c r="J40" i="145" s="1"/>
  <c r="I40" i="144"/>
  <c r="I40" i="143"/>
  <c r="I40" i="142"/>
  <c r="J40" i="142" s="1"/>
  <c r="I40" i="141"/>
  <c r="I40" i="140"/>
  <c r="AA38" i="91"/>
  <c r="AA40" i="91" s="1"/>
  <c r="J38" i="90"/>
  <c r="R38" i="90"/>
  <c r="AA38" i="90"/>
  <c r="AA40" i="90" s="1"/>
  <c r="J38" i="89"/>
  <c r="R38" i="89"/>
  <c r="Z38" i="84"/>
  <c r="X40" i="84"/>
  <c r="I40" i="83"/>
  <c r="I40" i="82"/>
  <c r="I40" i="81"/>
  <c r="J40" i="81" s="1"/>
  <c r="I40" i="80"/>
  <c r="I40" i="79"/>
  <c r="I40" i="78"/>
  <c r="I40" i="77"/>
  <c r="I40" i="76"/>
  <c r="I40" i="75"/>
  <c r="I40" i="74"/>
  <c r="I40" i="73"/>
  <c r="J40" i="73" s="1"/>
  <c r="I40" i="72"/>
  <c r="I40" i="71"/>
  <c r="I40" i="70"/>
  <c r="I40" i="69"/>
  <c r="I40" i="68"/>
  <c r="J40" i="68" s="1"/>
  <c r="I40" i="67"/>
  <c r="I40" i="66"/>
  <c r="I40" i="65"/>
  <c r="J40" i="65" s="1"/>
  <c r="Z17" i="138"/>
  <c r="X38" i="138"/>
  <c r="I40" i="1"/>
  <c r="I40" i="257"/>
  <c r="J40" i="257" s="1"/>
  <c r="I40" i="255"/>
  <c r="I40" i="253"/>
  <c r="J40" i="253" s="1"/>
  <c r="I40" i="252"/>
  <c r="Z17" i="209"/>
  <c r="X38" i="209"/>
  <c r="Z17" i="208"/>
  <c r="X38" i="208"/>
  <c r="Z17" i="1"/>
  <c r="X38" i="1"/>
  <c r="Z17" i="258"/>
  <c r="X38" i="258"/>
  <c r="Z17" i="257"/>
  <c r="X38" i="257"/>
  <c r="Z17" i="256"/>
  <c r="X38" i="256"/>
  <c r="Z17" i="255"/>
  <c r="X38" i="255"/>
  <c r="Z17" i="254"/>
  <c r="X38" i="254"/>
  <c r="Z17" i="253"/>
  <c r="X38" i="253"/>
  <c r="Z17" i="252"/>
  <c r="X38" i="252"/>
  <c r="Z17" i="251"/>
  <c r="X38" i="251"/>
  <c r="Z38" i="250"/>
  <c r="X40" i="250"/>
  <c r="Z40" i="250" s="1"/>
  <c r="H40" i="249"/>
  <c r="I39" i="249" s="1"/>
  <c r="I40" i="249" s="1"/>
  <c r="J40" i="249" s="1"/>
  <c r="H40" i="248"/>
  <c r="I39" i="248" s="1"/>
  <c r="I40" i="248" s="1"/>
  <c r="Z17" i="210"/>
  <c r="Z17" i="202"/>
  <c r="X38" i="202"/>
  <c r="Z17" i="201"/>
  <c r="X38" i="201"/>
  <c r="Z38" i="200"/>
  <c r="X40" i="200"/>
  <c r="Z40" i="200" s="1"/>
  <c r="H40" i="199"/>
  <c r="I39" i="199" s="1"/>
  <c r="I40" i="199" s="1"/>
  <c r="H40" i="198"/>
  <c r="I39" i="198" s="1"/>
  <c r="I40" i="198" s="1"/>
  <c r="H40" i="197"/>
  <c r="I39" i="197" s="1"/>
  <c r="I40" i="197" s="1"/>
  <c r="H40" i="196"/>
  <c r="I39" i="196" s="1"/>
  <c r="I40" i="196" s="1"/>
  <c r="H40" i="195"/>
  <c r="I39" i="195" s="1"/>
  <c r="I40" i="195" s="1"/>
  <c r="H40" i="194"/>
  <c r="I39" i="194" s="1"/>
  <c r="I40" i="194" s="1"/>
  <c r="H40" i="193"/>
  <c r="I39" i="193" s="1"/>
  <c r="I40" i="193" s="1"/>
  <c r="H40" i="192"/>
  <c r="I39" i="192" s="1"/>
  <c r="I40" i="192" s="1"/>
  <c r="J40" i="192" s="1"/>
  <c r="H40" i="191"/>
  <c r="I39" i="191" s="1"/>
  <c r="I40" i="191" s="1"/>
  <c r="H40" i="190"/>
  <c r="I39" i="190" s="1"/>
  <c r="I40" i="190" s="1"/>
  <c r="H40" i="189"/>
  <c r="I39" i="189" s="1"/>
  <c r="I40" i="189" s="1"/>
  <c r="H40" i="188"/>
  <c r="I39" i="188" s="1"/>
  <c r="I40" i="188" s="1"/>
  <c r="Z17" i="155"/>
  <c r="Z17" i="148"/>
  <c r="X38" i="148"/>
  <c r="Z17" i="147"/>
  <c r="X38" i="147"/>
  <c r="Z17" i="146"/>
  <c r="X38" i="146"/>
  <c r="Z17" i="145"/>
  <c r="X38" i="145"/>
  <c r="Z17" i="144"/>
  <c r="X38" i="144"/>
  <c r="Z17" i="143"/>
  <c r="X38" i="143"/>
  <c r="Z17" i="142"/>
  <c r="X38" i="142"/>
  <c r="Z17" i="141"/>
  <c r="X38" i="141"/>
  <c r="Z38" i="140"/>
  <c r="X40" i="140"/>
  <c r="Z40" i="140" s="1"/>
  <c r="H40" i="139"/>
  <c r="I39" i="139" s="1"/>
  <c r="I40" i="139" s="1"/>
  <c r="J40" i="139" s="1"/>
  <c r="H40" i="138"/>
  <c r="I39" i="138" s="1"/>
  <c r="I40" i="138" s="1"/>
  <c r="J40" i="138" s="1"/>
  <c r="H40" i="137"/>
  <c r="I39" i="137" s="1"/>
  <c r="I40" i="137" s="1"/>
  <c r="H40" i="136"/>
  <c r="I39" i="136" s="1"/>
  <c r="I40" i="136" s="1"/>
  <c r="H40" i="135"/>
  <c r="I39" i="135" s="1"/>
  <c r="I40" i="135" s="1"/>
  <c r="H40" i="134"/>
  <c r="I39" i="134" s="1"/>
  <c r="I40" i="134" s="1"/>
  <c r="J40" i="134" s="1"/>
  <c r="H40" i="133"/>
  <c r="I39" i="133" s="1"/>
  <c r="I40" i="133" s="1"/>
  <c r="AA38" i="89"/>
  <c r="AA40" i="89" s="1"/>
  <c r="J38" i="88"/>
  <c r="R38" i="88"/>
  <c r="AA38" i="88"/>
  <c r="AA40" i="88" s="1"/>
  <c r="J38" i="87"/>
  <c r="R38" i="87"/>
  <c r="AA38" i="87"/>
  <c r="AA40" i="87" s="1"/>
  <c r="J38" i="86"/>
  <c r="R38" i="86"/>
  <c r="AA38" i="86"/>
  <c r="AA40" i="86" s="1"/>
  <c r="J38" i="85"/>
  <c r="R38" i="85"/>
  <c r="Z17" i="85"/>
  <c r="Z40" i="84"/>
  <c r="Z17" i="83"/>
  <c r="X38" i="83"/>
  <c r="Z17" i="82"/>
  <c r="X38" i="82"/>
  <c r="Z17" i="81"/>
  <c r="X38" i="81"/>
  <c r="Z17" i="80"/>
  <c r="X38" i="80"/>
  <c r="Z17" i="79"/>
  <c r="X38" i="79"/>
  <c r="Z17" i="78"/>
  <c r="X38" i="78"/>
  <c r="Z17" i="77"/>
  <c r="X38" i="77"/>
  <c r="Z17" i="76"/>
  <c r="X38" i="76"/>
  <c r="Z17" i="75"/>
  <c r="X38" i="75"/>
  <c r="Z17" i="74"/>
  <c r="X38" i="74"/>
  <c r="Z17" i="73"/>
  <c r="X38" i="73"/>
  <c r="Z17" i="72"/>
  <c r="X38" i="72"/>
  <c r="Z17" i="71"/>
  <c r="X38" i="71"/>
  <c r="Z17" i="70"/>
  <c r="X38" i="70"/>
  <c r="Z17" i="69"/>
  <c r="X38" i="69"/>
  <c r="Z17" i="68"/>
  <c r="X38" i="68"/>
  <c r="Z17" i="67"/>
  <c r="X38" i="67"/>
  <c r="Z17" i="66"/>
  <c r="X38" i="66"/>
  <c r="Z38" i="65"/>
  <c r="X40" i="65"/>
  <c r="Z40" i="65" s="1"/>
  <c r="H40" i="64"/>
  <c r="I39" i="64" s="1"/>
  <c r="I40" i="64" s="1"/>
  <c r="X38" i="231"/>
  <c r="I40" i="246"/>
  <c r="J40" i="246" s="1"/>
  <c r="Z17" i="197"/>
  <c r="X38" i="197"/>
  <c r="Z17" i="195"/>
  <c r="X38" i="195"/>
  <c r="Z17" i="193"/>
  <c r="X38" i="193"/>
  <c r="Z38" i="188"/>
  <c r="X40" i="188"/>
  <c r="Z40" i="188" s="1"/>
  <c r="Z38" i="223"/>
  <c r="X40" i="223"/>
  <c r="Z40" i="223" s="1"/>
  <c r="Z17" i="250"/>
  <c r="Z17" i="247"/>
  <c r="X38" i="247"/>
  <c r="Z38" i="246"/>
  <c r="X40" i="246"/>
  <c r="Z40" i="246" s="1"/>
  <c r="I40" i="245"/>
  <c r="J40" i="245" s="1"/>
  <c r="I40" i="244"/>
  <c r="I40" i="243"/>
  <c r="I40" i="242"/>
  <c r="J40" i="242" s="1"/>
  <c r="I40" i="241"/>
  <c r="J40" i="241" s="1"/>
  <c r="I40" i="240"/>
  <c r="D38" i="214"/>
  <c r="D40" i="214" s="1"/>
  <c r="L38" i="214"/>
  <c r="T38" i="214"/>
  <c r="D38" i="213"/>
  <c r="D40" i="213" s="1"/>
  <c r="L38" i="213"/>
  <c r="T38" i="213"/>
  <c r="D38" i="212"/>
  <c r="D40" i="212" s="1"/>
  <c r="L38" i="212"/>
  <c r="T38" i="212"/>
  <c r="D38" i="211"/>
  <c r="D40" i="211" s="1"/>
  <c r="L38" i="211"/>
  <c r="T38" i="211"/>
  <c r="C38" i="209"/>
  <c r="C40" i="209" s="1"/>
  <c r="K38" i="209"/>
  <c r="S38" i="209"/>
  <c r="C38" i="208"/>
  <c r="C40" i="208" s="1"/>
  <c r="K38" i="208"/>
  <c r="S38" i="208"/>
  <c r="C38" i="207"/>
  <c r="C40" i="207" s="1"/>
  <c r="K38" i="207"/>
  <c r="S38" i="207"/>
  <c r="C38" i="206"/>
  <c r="C40" i="206" s="1"/>
  <c r="K38" i="206"/>
  <c r="S38" i="206"/>
  <c r="C38" i="205"/>
  <c r="C40" i="205" s="1"/>
  <c r="K38" i="205"/>
  <c r="S38" i="205"/>
  <c r="C38" i="204"/>
  <c r="C40" i="204" s="1"/>
  <c r="K38" i="204"/>
  <c r="S38" i="204"/>
  <c r="C38" i="203"/>
  <c r="C40" i="203" s="1"/>
  <c r="K38" i="203"/>
  <c r="S38" i="203"/>
  <c r="Z17" i="200"/>
  <c r="Z17" i="187"/>
  <c r="X38" i="187"/>
  <c r="Z17" i="186"/>
  <c r="X38" i="186"/>
  <c r="Z17" i="185"/>
  <c r="X38" i="185"/>
  <c r="Z17" i="184"/>
  <c r="X38" i="184"/>
  <c r="Z17" i="183"/>
  <c r="X38" i="183"/>
  <c r="Z17" i="182"/>
  <c r="X38" i="182"/>
  <c r="Z17" i="181"/>
  <c r="X38" i="181"/>
  <c r="Z17" i="180"/>
  <c r="X38" i="180"/>
  <c r="Z17" i="179"/>
  <c r="X38" i="179"/>
  <c r="Z17" i="178"/>
  <c r="X38" i="178"/>
  <c r="Z17" i="177"/>
  <c r="X38" i="177"/>
  <c r="Z17" i="176"/>
  <c r="X38" i="176"/>
  <c r="Z17" i="175"/>
  <c r="X38" i="175"/>
  <c r="Z38" i="174"/>
  <c r="X40" i="174"/>
  <c r="Z40" i="174" s="1"/>
  <c r="H40" i="170"/>
  <c r="I39" i="170" s="1"/>
  <c r="I40" i="170" s="1"/>
  <c r="J40" i="170" s="1"/>
  <c r="H40" i="169"/>
  <c r="I39" i="169" s="1"/>
  <c r="I40" i="169" s="1"/>
  <c r="J40" i="169" s="1"/>
  <c r="H40" i="168"/>
  <c r="I39" i="168" s="1"/>
  <c r="I40" i="168" s="1"/>
  <c r="Z17" i="140"/>
  <c r="Z17" i="132"/>
  <c r="X38" i="132"/>
  <c r="Z17" i="131"/>
  <c r="X38" i="131"/>
  <c r="X40" i="130"/>
  <c r="Z40" i="130" s="1"/>
  <c r="Z38" i="130"/>
  <c r="H40" i="129"/>
  <c r="I39" i="129" s="1"/>
  <c r="I40" i="129" s="1"/>
  <c r="H40" i="128"/>
  <c r="I39" i="128" s="1"/>
  <c r="I40" i="128" s="1"/>
  <c r="H40" i="127"/>
  <c r="I39" i="127" s="1"/>
  <c r="I40" i="127" s="1"/>
  <c r="H40" i="126"/>
  <c r="I39" i="126" s="1"/>
  <c r="I40" i="126" s="1"/>
  <c r="J40" i="126" s="1"/>
  <c r="H40" i="125"/>
  <c r="I39" i="125" s="1"/>
  <c r="I40" i="125" s="1"/>
  <c r="H40" i="124"/>
  <c r="I39" i="124" s="1"/>
  <c r="I40" i="124" s="1"/>
  <c r="J40" i="124" s="1"/>
  <c r="H40" i="123"/>
  <c r="I39" i="123" s="1"/>
  <c r="I40" i="123" s="1"/>
  <c r="AA38" i="84"/>
  <c r="AA40" i="84" s="1"/>
  <c r="J38" i="83"/>
  <c r="R38" i="83"/>
  <c r="AA38" i="83"/>
  <c r="AA40" i="83" s="1"/>
  <c r="J38" i="82"/>
  <c r="R38" i="82"/>
  <c r="AA38" i="82"/>
  <c r="AA40" i="82" s="1"/>
  <c r="J38" i="81"/>
  <c r="R38" i="81"/>
  <c r="AA38" i="81"/>
  <c r="AA40" i="81" s="1"/>
  <c r="J38" i="80"/>
  <c r="R38" i="80"/>
  <c r="AA38" i="80"/>
  <c r="AA40" i="80" s="1"/>
  <c r="J38" i="79"/>
  <c r="R38" i="79"/>
  <c r="AA38" i="79"/>
  <c r="AA40" i="79" s="1"/>
  <c r="J38" i="78"/>
  <c r="R38" i="78"/>
  <c r="AA38" i="78"/>
  <c r="AA40" i="78" s="1"/>
  <c r="J38" i="77"/>
  <c r="R38" i="77"/>
  <c r="AA38" i="77"/>
  <c r="AA40" i="77" s="1"/>
  <c r="J38" i="76"/>
  <c r="R38" i="76"/>
  <c r="AA38" i="76"/>
  <c r="AA40" i="76" s="1"/>
  <c r="J38" i="75"/>
  <c r="R38" i="75"/>
  <c r="AA38" i="75"/>
  <c r="AA40" i="75" s="1"/>
  <c r="J38" i="74"/>
  <c r="R38" i="74"/>
  <c r="Z17" i="65"/>
  <c r="Z17" i="63"/>
  <c r="X38" i="63"/>
  <c r="Z17" i="62"/>
  <c r="X38" i="62"/>
  <c r="Z17" i="61"/>
  <c r="X38" i="61"/>
  <c r="Z17" i="60"/>
  <c r="X38" i="60"/>
  <c r="Z38" i="59"/>
  <c r="X40" i="59"/>
  <c r="Z40" i="59" s="1"/>
  <c r="H40" i="58"/>
  <c r="I39" i="58" s="1"/>
  <c r="I40" i="58" s="1"/>
  <c r="X38" i="215"/>
  <c r="Z17" i="249"/>
  <c r="X38" i="249"/>
  <c r="Z17" i="194"/>
  <c r="X38" i="194"/>
  <c r="Z17" i="192"/>
  <c r="X38" i="192"/>
  <c r="Z17" i="190"/>
  <c r="X38" i="190"/>
  <c r="Z38" i="64"/>
  <c r="X40" i="64"/>
  <c r="Z40" i="64" s="1"/>
  <c r="Z17" i="248"/>
  <c r="Z17" i="245"/>
  <c r="X38" i="245"/>
  <c r="Z17" i="244"/>
  <c r="X38" i="244"/>
  <c r="Z17" i="243"/>
  <c r="X38" i="243"/>
  <c r="Z17" i="242"/>
  <c r="X38" i="242"/>
  <c r="Z17" i="241"/>
  <c r="X38" i="241"/>
  <c r="Z17" i="240"/>
  <c r="X38" i="240"/>
  <c r="Z17" i="239"/>
  <c r="Z17" i="238"/>
  <c r="X38" i="238"/>
  <c r="Z17" i="237"/>
  <c r="X38" i="237"/>
  <c r="Z17" i="236"/>
  <c r="X38" i="236"/>
  <c r="Z17" i="235"/>
  <c r="X38" i="235"/>
  <c r="Z38" i="234"/>
  <c r="X40" i="234"/>
  <c r="Z40" i="234" s="1"/>
  <c r="H40" i="233"/>
  <c r="I39" i="233" s="1"/>
  <c r="I40" i="233" s="1"/>
  <c r="J40" i="233" s="1"/>
  <c r="H40" i="230"/>
  <c r="I39" i="230" s="1"/>
  <c r="I40" i="230" s="1"/>
  <c r="J40" i="230" s="1"/>
  <c r="H40" i="229"/>
  <c r="I39" i="229" s="1"/>
  <c r="I40" i="229" s="1"/>
  <c r="J40" i="229" s="1"/>
  <c r="F38" i="222"/>
  <c r="F40" i="222" s="1"/>
  <c r="N38" i="222"/>
  <c r="V38" i="222"/>
  <c r="F38" i="221"/>
  <c r="F40" i="221" s="1"/>
  <c r="N38" i="221"/>
  <c r="F38" i="220"/>
  <c r="F40" i="220" s="1"/>
  <c r="N38" i="220"/>
  <c r="V38" i="220"/>
  <c r="C38" i="202"/>
  <c r="C40" i="202" s="1"/>
  <c r="K38" i="202"/>
  <c r="S38" i="202"/>
  <c r="C38" i="201"/>
  <c r="C40" i="201" s="1"/>
  <c r="K38" i="201"/>
  <c r="S38" i="201"/>
  <c r="C38" i="200"/>
  <c r="C40" i="200" s="1"/>
  <c r="K38" i="200"/>
  <c r="S38" i="200"/>
  <c r="Z17" i="188"/>
  <c r="Z17" i="173"/>
  <c r="X38" i="173"/>
  <c r="Z17" i="172"/>
  <c r="X38" i="172"/>
  <c r="Z17" i="171"/>
  <c r="X38" i="171"/>
  <c r="Z17" i="170"/>
  <c r="X38" i="170"/>
  <c r="Z17" i="169"/>
  <c r="X38" i="169"/>
  <c r="Z38" i="168"/>
  <c r="X40" i="168"/>
  <c r="Z40" i="168" s="1"/>
  <c r="Z17" i="133"/>
  <c r="Z17" i="129"/>
  <c r="X38" i="129"/>
  <c r="Z17" i="128"/>
  <c r="X38" i="128"/>
  <c r="Z17" i="127"/>
  <c r="X38" i="127"/>
  <c r="Z17" i="126"/>
  <c r="X38" i="126"/>
  <c r="Z17" i="125"/>
  <c r="X38" i="125"/>
  <c r="Z17" i="124"/>
  <c r="X38" i="124"/>
  <c r="Z38" i="123"/>
  <c r="X40" i="123"/>
  <c r="Z40" i="123" s="1"/>
  <c r="Z17" i="64"/>
  <c r="X40" i="58"/>
  <c r="Z40" i="58" s="1"/>
  <c r="Z38" i="58"/>
  <c r="F38" i="6"/>
  <c r="F40" i="6" s="1"/>
  <c r="N38" i="6"/>
  <c r="V38" i="6"/>
  <c r="F38" i="5"/>
  <c r="F40" i="5" s="1"/>
  <c r="N38" i="5"/>
  <c r="V38" i="5"/>
  <c r="F38" i="4"/>
  <c r="F40" i="4" s="1"/>
  <c r="N38" i="4"/>
  <c r="V38" i="4"/>
  <c r="F38" i="3"/>
  <c r="F40" i="3" s="1"/>
  <c r="N38" i="3"/>
  <c r="V38" i="3"/>
  <c r="X38" i="207"/>
  <c r="I40" i="247"/>
  <c r="Z17" i="137"/>
  <c r="X38" i="137"/>
  <c r="Z17" i="246"/>
  <c r="Z17" i="233"/>
  <c r="X38" i="233"/>
  <c r="Z17" i="232"/>
  <c r="X38" i="232"/>
  <c r="Z17" i="230"/>
  <c r="X38" i="230"/>
  <c r="Z38" i="229"/>
  <c r="X40" i="229"/>
  <c r="Z40" i="229" s="1"/>
  <c r="H40" i="225"/>
  <c r="I39" i="225" s="1"/>
  <c r="I40" i="225" s="1"/>
  <c r="J40" i="225" s="1"/>
  <c r="H40" i="220"/>
  <c r="I39" i="220" s="1"/>
  <c r="I40" i="220" s="1"/>
  <c r="F38" i="219"/>
  <c r="F40" i="219" s="1"/>
  <c r="N38" i="219"/>
  <c r="V38" i="219"/>
  <c r="F38" i="218"/>
  <c r="F40" i="218" s="1"/>
  <c r="V38" i="218"/>
  <c r="F38" i="217"/>
  <c r="F40" i="217" s="1"/>
  <c r="N38" i="217"/>
  <c r="V38" i="217"/>
  <c r="F38" i="216"/>
  <c r="F40" i="216" s="1"/>
  <c r="N38" i="216"/>
  <c r="V38" i="216"/>
  <c r="N38" i="215"/>
  <c r="V38" i="215"/>
  <c r="C38" i="199"/>
  <c r="C40" i="199" s="1"/>
  <c r="K38" i="199"/>
  <c r="S38" i="199"/>
  <c r="C38" i="198"/>
  <c r="C40" i="198" s="1"/>
  <c r="K38" i="198"/>
  <c r="S38" i="198"/>
  <c r="C38" i="197"/>
  <c r="C40" i="197" s="1"/>
  <c r="K38" i="197"/>
  <c r="S38" i="197"/>
  <c r="C38" i="196"/>
  <c r="C40" i="196" s="1"/>
  <c r="K38" i="196"/>
  <c r="S38" i="196"/>
  <c r="C38" i="195"/>
  <c r="C40" i="195" s="1"/>
  <c r="K38" i="195"/>
  <c r="S38" i="195"/>
  <c r="C38" i="194"/>
  <c r="C40" i="194" s="1"/>
  <c r="K38" i="194"/>
  <c r="S38" i="194"/>
  <c r="K38" i="193"/>
  <c r="S38" i="193"/>
  <c r="C38" i="192"/>
  <c r="C40" i="192" s="1"/>
  <c r="K38" i="192"/>
  <c r="S38" i="192"/>
  <c r="C38" i="191"/>
  <c r="C40" i="191" s="1"/>
  <c r="K38" i="191"/>
  <c r="S38" i="191"/>
  <c r="Z17" i="174"/>
  <c r="Z17" i="167"/>
  <c r="X38" i="167"/>
  <c r="Z17" i="166"/>
  <c r="X38" i="166"/>
  <c r="Z17" i="165"/>
  <c r="X38" i="165"/>
  <c r="Z17" i="164"/>
  <c r="X38" i="164"/>
  <c r="Z17" i="163"/>
  <c r="X38" i="163"/>
  <c r="Z17" i="162"/>
  <c r="X38" i="162"/>
  <c r="Z38" i="161"/>
  <c r="X40" i="161"/>
  <c r="Z40" i="161" s="1"/>
  <c r="Z17" i="122"/>
  <c r="X38" i="122"/>
  <c r="Z17" i="121"/>
  <c r="X38" i="121"/>
  <c r="Z17" i="120"/>
  <c r="X38" i="120"/>
  <c r="Z17" i="119"/>
  <c r="X38" i="119"/>
  <c r="Z17" i="118"/>
  <c r="X38" i="118"/>
  <c r="Z17" i="117"/>
  <c r="X38" i="117"/>
  <c r="Z17" i="116"/>
  <c r="X38" i="116"/>
  <c r="Z17" i="115"/>
  <c r="X38" i="115"/>
  <c r="Z17" i="114"/>
  <c r="X38" i="114"/>
  <c r="Z17" i="113"/>
  <c r="X38" i="113"/>
  <c r="Z17" i="112"/>
  <c r="X38" i="112"/>
  <c r="Z17" i="111"/>
  <c r="X38" i="111"/>
  <c r="Z17" i="110"/>
  <c r="X38" i="110"/>
  <c r="Z17" i="109"/>
  <c r="X38" i="109"/>
  <c r="Z17" i="108"/>
  <c r="X38" i="108"/>
  <c r="Z17" i="107"/>
  <c r="X38" i="107"/>
  <c r="Z17" i="106"/>
  <c r="X38" i="106"/>
  <c r="Z17" i="105"/>
  <c r="X38" i="105"/>
  <c r="Z17" i="104"/>
  <c r="X38" i="104"/>
  <c r="Z17" i="103"/>
  <c r="X38" i="103"/>
  <c r="Z17" i="102"/>
  <c r="X38" i="102"/>
  <c r="Z17" i="101"/>
  <c r="X38" i="101"/>
  <c r="Z17" i="100"/>
  <c r="X38" i="100"/>
  <c r="Z17" i="99"/>
  <c r="X38" i="99"/>
  <c r="Z17" i="98"/>
  <c r="X38" i="98"/>
  <c r="Z17" i="97"/>
  <c r="X38" i="97"/>
  <c r="Z17" i="96"/>
  <c r="X38" i="96"/>
  <c r="Z17" i="95"/>
  <c r="X38" i="95"/>
  <c r="Z17" i="94"/>
  <c r="X38" i="94"/>
  <c r="Z38" i="93"/>
  <c r="X40" i="93"/>
  <c r="Z40" i="93" s="1"/>
  <c r="I40" i="92"/>
  <c r="I40" i="91"/>
  <c r="J40" i="91" s="1"/>
  <c r="I40" i="90"/>
  <c r="I40" i="89"/>
  <c r="Z17" i="57"/>
  <c r="X38" i="57"/>
  <c r="Z17" i="56"/>
  <c r="X38" i="56"/>
  <c r="Z38" i="55"/>
  <c r="X40" i="55"/>
  <c r="Z40" i="55" s="1"/>
  <c r="H40" i="46"/>
  <c r="I39" i="46" s="1"/>
  <c r="I40" i="46" s="1"/>
  <c r="J40" i="46" s="1"/>
  <c r="H40" i="45"/>
  <c r="I39" i="45" s="1"/>
  <c r="I40" i="45" s="1"/>
  <c r="H40" i="43"/>
  <c r="I39" i="43" s="1"/>
  <c r="I40" i="43" s="1"/>
  <c r="H40" i="41"/>
  <c r="I39" i="41" s="1"/>
  <c r="I40" i="41" s="1"/>
  <c r="H40" i="39"/>
  <c r="I39" i="39" s="1"/>
  <c r="I40" i="39" s="1"/>
  <c r="K39" i="39" s="1"/>
  <c r="H40" i="37"/>
  <c r="I39" i="37" s="1"/>
  <c r="I40" i="37" s="1"/>
  <c r="H40" i="35"/>
  <c r="I39" i="35" s="1"/>
  <c r="I40" i="35" s="1"/>
  <c r="H40" i="33"/>
  <c r="I39" i="33" s="1"/>
  <c r="I40" i="33" s="1"/>
  <c r="J40" i="33" s="1"/>
  <c r="H40" i="31"/>
  <c r="I39" i="31" s="1"/>
  <c r="I40" i="31" s="1"/>
  <c r="J40" i="31" s="1"/>
  <c r="H40" i="29"/>
  <c r="I39" i="29" s="1"/>
  <c r="I40" i="29" s="1"/>
  <c r="J40" i="29" s="1"/>
  <c r="H40" i="27"/>
  <c r="I39" i="27" s="1"/>
  <c r="I40" i="27" s="1"/>
  <c r="H40" i="25"/>
  <c r="I39" i="25" s="1"/>
  <c r="I40" i="25" s="1"/>
  <c r="J40" i="25" s="1"/>
  <c r="H40" i="23"/>
  <c r="I39" i="23" s="1"/>
  <c r="I40" i="23" s="1"/>
  <c r="J40" i="23" s="1"/>
  <c r="H40" i="21"/>
  <c r="I39" i="21" s="1"/>
  <c r="I40" i="21" s="1"/>
  <c r="J40" i="21" s="1"/>
  <c r="H40" i="20"/>
  <c r="I39" i="20" s="1"/>
  <c r="I40" i="20" s="1"/>
  <c r="H40" i="19"/>
  <c r="I39" i="19" s="1"/>
  <c r="I40" i="19" s="1"/>
  <c r="X38" i="199"/>
  <c r="Z38" i="248"/>
  <c r="X40" i="248"/>
  <c r="Z40" i="248" s="1"/>
  <c r="Z17" i="135"/>
  <c r="X38" i="135"/>
  <c r="Z38" i="133"/>
  <c r="X40" i="133"/>
  <c r="Z40" i="133" s="1"/>
  <c r="Z17" i="234"/>
  <c r="Z17" i="228"/>
  <c r="X38" i="228"/>
  <c r="Z17" i="227"/>
  <c r="X38" i="227"/>
  <c r="Z17" i="226"/>
  <c r="X38" i="226"/>
  <c r="Z17" i="225"/>
  <c r="X38" i="225"/>
  <c r="Z17" i="224"/>
  <c r="X38" i="224"/>
  <c r="Z17" i="222"/>
  <c r="X38" i="222"/>
  <c r="Z17" i="221"/>
  <c r="X38" i="221"/>
  <c r="Z38" i="220"/>
  <c r="X40" i="220"/>
  <c r="Z40" i="220" s="1"/>
  <c r="I40" i="219"/>
  <c r="I40" i="218"/>
  <c r="H40" i="217"/>
  <c r="I39" i="217" s="1"/>
  <c r="I40" i="217" s="1"/>
  <c r="J40" i="217" s="1"/>
  <c r="I40" i="215"/>
  <c r="J40" i="215" s="1"/>
  <c r="I40" i="214"/>
  <c r="I40" i="213"/>
  <c r="J40" i="213" s="1"/>
  <c r="I40" i="212"/>
  <c r="J40" i="212" s="1"/>
  <c r="I40" i="211"/>
  <c r="H40" i="210"/>
  <c r="I39" i="210" s="1"/>
  <c r="I40" i="210" s="1"/>
  <c r="Z17" i="168"/>
  <c r="Z17" i="160"/>
  <c r="X38" i="160"/>
  <c r="Z17" i="159"/>
  <c r="X38" i="159"/>
  <c r="Z38" i="158"/>
  <c r="X40" i="158"/>
  <c r="Z40" i="158" s="1"/>
  <c r="I40" i="157"/>
  <c r="I40" i="156"/>
  <c r="I40" i="155"/>
  <c r="Z17" i="123"/>
  <c r="Z17" i="92"/>
  <c r="X38" i="92"/>
  <c r="Z17" i="91"/>
  <c r="X38" i="91"/>
  <c r="Z17" i="90"/>
  <c r="X38" i="90"/>
  <c r="Z38" i="89"/>
  <c r="X40" i="89"/>
  <c r="Z40" i="89" s="1"/>
  <c r="H40" i="88"/>
  <c r="I39" i="88" s="1"/>
  <c r="I40" i="88" s="1"/>
  <c r="H40" i="87"/>
  <c r="I39" i="87" s="1"/>
  <c r="I40" i="87" s="1"/>
  <c r="H40" i="86"/>
  <c r="I39" i="86" s="1"/>
  <c r="I40" i="86" s="1"/>
  <c r="H40" i="85"/>
  <c r="I39" i="85" s="1"/>
  <c r="I40" i="85" s="1"/>
  <c r="Z17" i="58"/>
  <c r="Z17" i="54"/>
  <c r="X38" i="54"/>
  <c r="Z17" i="53"/>
  <c r="X38" i="53"/>
  <c r="Z17" i="52"/>
  <c r="X38" i="52"/>
  <c r="Z17" i="51"/>
  <c r="X38" i="51"/>
  <c r="Z17" i="50"/>
  <c r="X38" i="50"/>
  <c r="Z17" i="49"/>
  <c r="X38" i="49"/>
  <c r="Z17" i="48"/>
  <c r="X38" i="48"/>
  <c r="Z17" i="47"/>
  <c r="X38" i="47"/>
  <c r="Z17" i="46"/>
  <c r="X38" i="46"/>
  <c r="H38" i="45"/>
  <c r="P38" i="45"/>
  <c r="Z17" i="45"/>
  <c r="X38" i="45"/>
  <c r="H38" i="44"/>
  <c r="H40" i="44" s="1"/>
  <c r="I39" i="44" s="1"/>
  <c r="I40" i="44" s="1"/>
  <c r="P38" i="44"/>
  <c r="Z17" i="44"/>
  <c r="X38" i="44"/>
  <c r="H38" i="43"/>
  <c r="P38" i="43"/>
  <c r="Z17" i="43"/>
  <c r="X38" i="43"/>
  <c r="H38" i="42"/>
  <c r="H40" i="42" s="1"/>
  <c r="I39" i="42" s="1"/>
  <c r="I40" i="42" s="1"/>
  <c r="P38" i="42"/>
  <c r="Z17" i="42"/>
  <c r="X38" i="42"/>
  <c r="H38" i="41"/>
  <c r="P38" i="41"/>
  <c r="Z17" i="41"/>
  <c r="X38" i="41"/>
  <c r="H38" i="40"/>
  <c r="H40" i="40" s="1"/>
  <c r="I39" i="40" s="1"/>
  <c r="I40" i="40" s="1"/>
  <c r="P38" i="40"/>
  <c r="Z17" i="40"/>
  <c r="X38" i="40"/>
  <c r="H38" i="39"/>
  <c r="P38" i="39"/>
  <c r="Z17" i="39"/>
  <c r="X38" i="39"/>
  <c r="H38" i="38"/>
  <c r="H40" i="38" s="1"/>
  <c r="I39" i="38" s="1"/>
  <c r="I40" i="38" s="1"/>
  <c r="P38" i="38"/>
  <c r="Z17" i="38"/>
  <c r="X38" i="38"/>
  <c r="H38" i="37"/>
  <c r="P38" i="37"/>
  <c r="Z17" i="37"/>
  <c r="X38" i="37"/>
  <c r="H38" i="36"/>
  <c r="H40" i="36" s="1"/>
  <c r="I39" i="36" s="1"/>
  <c r="I40" i="36" s="1"/>
  <c r="P38" i="36"/>
  <c r="Z17" i="36"/>
  <c r="X38" i="36"/>
  <c r="H38" i="35"/>
  <c r="P38" i="35"/>
  <c r="Z17" i="35"/>
  <c r="X38" i="35"/>
  <c r="H38" i="34"/>
  <c r="H40" i="34" s="1"/>
  <c r="I39" i="34" s="1"/>
  <c r="I40" i="34" s="1"/>
  <c r="P38" i="34"/>
  <c r="Z17" i="34"/>
  <c r="X38" i="34"/>
  <c r="H38" i="33"/>
  <c r="P38" i="33"/>
  <c r="Z17" i="33"/>
  <c r="X38" i="33"/>
  <c r="H38" i="32"/>
  <c r="H40" i="32" s="1"/>
  <c r="I39" i="32" s="1"/>
  <c r="I40" i="32" s="1"/>
  <c r="P38" i="32"/>
  <c r="Z17" i="32"/>
  <c r="X38" i="32"/>
  <c r="H38" i="31"/>
  <c r="P38" i="31"/>
  <c r="Z17" i="31"/>
  <c r="X38" i="31"/>
  <c r="H38" i="30"/>
  <c r="H40" i="30" s="1"/>
  <c r="I39" i="30" s="1"/>
  <c r="I40" i="30" s="1"/>
  <c r="P38" i="30"/>
  <c r="Z17" i="30"/>
  <c r="X38" i="30"/>
  <c r="H38" i="29"/>
  <c r="P38" i="29"/>
  <c r="Z17" i="29"/>
  <c r="X38" i="29"/>
  <c r="H38" i="28"/>
  <c r="H40" i="28" s="1"/>
  <c r="I39" i="28" s="1"/>
  <c r="I40" i="28" s="1"/>
  <c r="P38" i="28"/>
  <c r="Z17" i="28"/>
  <c r="X38" i="28"/>
  <c r="H38" i="27"/>
  <c r="P38" i="27"/>
  <c r="Z17" i="27"/>
  <c r="X38" i="27"/>
  <c r="H38" i="26"/>
  <c r="H40" i="26" s="1"/>
  <c r="I39" i="26" s="1"/>
  <c r="I40" i="26" s="1"/>
  <c r="P38" i="26"/>
  <c r="Z17" i="26"/>
  <c r="X38" i="26"/>
  <c r="H38" i="25"/>
  <c r="P38" i="25"/>
  <c r="Z17" i="25"/>
  <c r="X38" i="25"/>
  <c r="H38" i="24"/>
  <c r="H40" i="24" s="1"/>
  <c r="I39" i="24" s="1"/>
  <c r="I40" i="24" s="1"/>
  <c r="P38" i="24"/>
  <c r="Z17" i="24"/>
  <c r="X38" i="24"/>
  <c r="H38" i="23"/>
  <c r="P38" i="23"/>
  <c r="Z17" i="23"/>
  <c r="X38" i="23"/>
  <c r="H38" i="22"/>
  <c r="H40" i="22" s="1"/>
  <c r="I39" i="22" s="1"/>
  <c r="I40" i="22" s="1"/>
  <c r="P38" i="22"/>
  <c r="Z17" i="22"/>
  <c r="X38" i="22"/>
  <c r="Z17" i="21"/>
  <c r="X38" i="21"/>
  <c r="Z17" i="20"/>
  <c r="X38" i="20"/>
  <c r="Z17" i="19"/>
  <c r="X38" i="19"/>
  <c r="Z17" i="18"/>
  <c r="X38" i="18"/>
  <c r="Z17" i="17"/>
  <c r="X38" i="17"/>
  <c r="Z17" i="16"/>
  <c r="X38" i="16"/>
  <c r="Z17" i="15"/>
  <c r="X38" i="15"/>
  <c r="Z17" i="14"/>
  <c r="X38" i="14"/>
  <c r="Z17" i="13"/>
  <c r="X38" i="13"/>
  <c r="Z17" i="12"/>
  <c r="X38" i="12"/>
  <c r="Z17" i="11"/>
  <c r="X38" i="11"/>
  <c r="Z17" i="10"/>
  <c r="X38" i="10"/>
  <c r="Z17" i="9"/>
  <c r="X38" i="9"/>
  <c r="Z17" i="8"/>
  <c r="X38" i="8"/>
  <c r="Z17" i="7"/>
  <c r="X38" i="7"/>
  <c r="Z17" i="6"/>
  <c r="X38" i="6"/>
  <c r="Z17" i="5"/>
  <c r="X38" i="5"/>
  <c r="Z17" i="4"/>
  <c r="X38" i="4"/>
  <c r="Z17" i="3"/>
  <c r="X38" i="3"/>
  <c r="Z17" i="2"/>
  <c r="X38" i="2"/>
  <c r="Z17" i="198"/>
  <c r="X38" i="198"/>
  <c r="Z17" i="196"/>
  <c r="X38" i="196"/>
  <c r="Z17" i="189"/>
  <c r="X38" i="189"/>
  <c r="Z17" i="139"/>
  <c r="X38" i="139"/>
  <c r="Z17" i="229"/>
  <c r="Z17" i="219"/>
  <c r="X38" i="219"/>
  <c r="Z17" i="218"/>
  <c r="X38" i="218"/>
  <c r="Z17" i="217"/>
  <c r="X38" i="217"/>
  <c r="Z17" i="216"/>
  <c r="X38" i="216"/>
  <c r="Z17" i="214"/>
  <c r="X38" i="214"/>
  <c r="Z17" i="213"/>
  <c r="X38" i="213"/>
  <c r="Z17" i="212"/>
  <c r="X38" i="212"/>
  <c r="Z17" i="211"/>
  <c r="X38" i="211"/>
  <c r="Z38" i="210"/>
  <c r="X40" i="210"/>
  <c r="Z40" i="210" s="1"/>
  <c r="H40" i="209"/>
  <c r="I39" i="209" s="1"/>
  <c r="I40" i="209" s="1"/>
  <c r="H40" i="207"/>
  <c r="I39" i="207" s="1"/>
  <c r="I40" i="207" s="1"/>
  <c r="J40" i="207" s="1"/>
  <c r="H40" i="206"/>
  <c r="I39" i="206" s="1"/>
  <c r="I40" i="206" s="1"/>
  <c r="H40" i="205"/>
  <c r="I39" i="205" s="1"/>
  <c r="I40" i="205" s="1"/>
  <c r="H40" i="204"/>
  <c r="I39" i="204" s="1"/>
  <c r="I40" i="204" s="1"/>
  <c r="J40" i="204" s="1"/>
  <c r="H40" i="203"/>
  <c r="I39" i="203" s="1"/>
  <c r="I40" i="203" s="1"/>
  <c r="Z17" i="161"/>
  <c r="Z17" i="157"/>
  <c r="X38" i="157"/>
  <c r="Z17" i="156"/>
  <c r="X38" i="156"/>
  <c r="Z38" i="155"/>
  <c r="X40" i="155"/>
  <c r="Z40" i="155" s="1"/>
  <c r="H40" i="154"/>
  <c r="I39" i="154" s="1"/>
  <c r="I40" i="154" s="1"/>
  <c r="J40" i="154" s="1"/>
  <c r="H40" i="153"/>
  <c r="I39" i="153" s="1"/>
  <c r="I40" i="153" s="1"/>
  <c r="H40" i="152"/>
  <c r="I39" i="152" s="1"/>
  <c r="I40" i="152" s="1"/>
  <c r="K39" i="152" s="1"/>
  <c r="H40" i="151"/>
  <c r="I39" i="151" s="1"/>
  <c r="I40" i="151" s="1"/>
  <c r="H40" i="150"/>
  <c r="I39" i="150" s="1"/>
  <c r="I40" i="150" s="1"/>
  <c r="J40" i="150" s="1"/>
  <c r="H40" i="149"/>
  <c r="I39" i="149" s="1"/>
  <c r="I40" i="149" s="1"/>
  <c r="Z17" i="88"/>
  <c r="X38" i="88"/>
  <c r="Z17" i="87"/>
  <c r="X38" i="87"/>
  <c r="Z17" i="86"/>
  <c r="X38" i="86"/>
  <c r="Z38" i="85"/>
  <c r="X40" i="85"/>
  <c r="Z40" i="85" s="1"/>
  <c r="H40" i="84"/>
  <c r="I39" i="84" s="1"/>
  <c r="I40" i="84" s="1"/>
  <c r="Z17" i="55"/>
  <c r="O38" i="19"/>
  <c r="W38" i="19"/>
  <c r="G38" i="18"/>
  <c r="G40" i="18" s="1"/>
  <c r="H39" i="18" s="1"/>
  <c r="H40" i="18" s="1"/>
  <c r="I39" i="18" s="1"/>
  <c r="I40" i="18" s="1"/>
  <c r="O38" i="18"/>
  <c r="W38" i="18"/>
  <c r="G38" i="17"/>
  <c r="G40" i="17" s="1"/>
  <c r="H39" i="17" s="1"/>
  <c r="H40" i="17" s="1"/>
  <c r="I39" i="17" s="1"/>
  <c r="I40" i="17" s="1"/>
  <c r="J40" i="17" s="1"/>
  <c r="O38" i="17"/>
  <c r="W38" i="17"/>
  <c r="G38" i="16"/>
  <c r="G40" i="16" s="1"/>
  <c r="H39" i="16" s="1"/>
  <c r="H40" i="16" s="1"/>
  <c r="I39" i="16" s="1"/>
  <c r="I40" i="16" s="1"/>
  <c r="O38" i="16"/>
  <c r="W38" i="16"/>
  <c r="G38" i="15"/>
  <c r="G40" i="15" s="1"/>
  <c r="H39" i="15" s="1"/>
  <c r="H40" i="15" s="1"/>
  <c r="I39" i="15" s="1"/>
  <c r="I40" i="15" s="1"/>
  <c r="J40" i="15" s="1"/>
  <c r="O38" i="15"/>
  <c r="W38" i="15"/>
  <c r="G38" i="14"/>
  <c r="G40" i="14" s="1"/>
  <c r="H39" i="14" s="1"/>
  <c r="H40" i="14" s="1"/>
  <c r="I39" i="14" s="1"/>
  <c r="I40" i="14" s="1"/>
  <c r="O38" i="14"/>
  <c r="W38" i="14"/>
  <c r="G38" i="13"/>
  <c r="G40" i="13" s="1"/>
  <c r="H39" i="13" s="1"/>
  <c r="H40" i="13" s="1"/>
  <c r="I39" i="13" s="1"/>
  <c r="I40" i="13" s="1"/>
  <c r="J40" i="13" s="1"/>
  <c r="O38" i="13"/>
  <c r="W38" i="13"/>
  <c r="G38" i="12"/>
  <c r="G40" i="12" s="1"/>
  <c r="H39" i="12" s="1"/>
  <c r="H40" i="12" s="1"/>
  <c r="I39" i="12" s="1"/>
  <c r="I40" i="12" s="1"/>
  <c r="O38" i="12"/>
  <c r="W38" i="12"/>
  <c r="G38" i="11"/>
  <c r="G40" i="11" s="1"/>
  <c r="H39" i="11" s="1"/>
  <c r="H40" i="11" s="1"/>
  <c r="I39" i="11" s="1"/>
  <c r="I40" i="11" s="1"/>
  <c r="O38" i="11"/>
  <c r="W38" i="11"/>
  <c r="G38" i="10"/>
  <c r="G40" i="10" s="1"/>
  <c r="H39" i="10" s="1"/>
  <c r="H40" i="10" s="1"/>
  <c r="I39" i="10" s="1"/>
  <c r="I40" i="10" s="1"/>
  <c r="O38" i="10"/>
  <c r="W38" i="10"/>
  <c r="G38" i="9"/>
  <c r="G40" i="9" s="1"/>
  <c r="H39" i="9" s="1"/>
  <c r="H40" i="9" s="1"/>
  <c r="I39" i="9" s="1"/>
  <c r="I40" i="9" s="1"/>
  <c r="J40" i="9" s="1"/>
  <c r="O38" i="9"/>
  <c r="W38" i="9"/>
  <c r="G38" i="8"/>
  <c r="G40" i="8" s="1"/>
  <c r="H39" i="8" s="1"/>
  <c r="H40" i="8" s="1"/>
  <c r="I39" i="8" s="1"/>
  <c r="I40" i="8" s="1"/>
  <c r="O38" i="8"/>
  <c r="W38" i="8"/>
  <c r="G38" i="7"/>
  <c r="G40" i="7" s="1"/>
  <c r="H39" i="7" s="1"/>
  <c r="H40" i="7" s="1"/>
  <c r="I39" i="7" s="1"/>
  <c r="I40" i="7" s="1"/>
  <c r="J40" i="7" s="1"/>
  <c r="O38" i="7"/>
  <c r="W38" i="7"/>
  <c r="H40" i="6"/>
  <c r="I39" i="6" s="1"/>
  <c r="I40" i="6" s="1"/>
  <c r="H40" i="5"/>
  <c r="I39" i="5" s="1"/>
  <c r="H40" i="4"/>
  <c r="I39" i="4" s="1"/>
  <c r="I40" i="4" s="1"/>
  <c r="H40" i="3"/>
  <c r="I39" i="3" s="1"/>
  <c r="H40" i="2"/>
  <c r="I39" i="2" s="1"/>
  <c r="Z27" i="177"/>
  <c r="Z27" i="65"/>
  <c r="I38" i="5"/>
  <c r="Q38" i="5"/>
  <c r="Y38" i="5"/>
  <c r="Y40" i="5" s="1"/>
  <c r="I38" i="4"/>
  <c r="Q38" i="4"/>
  <c r="Y38" i="4"/>
  <c r="Y40" i="4" s="1"/>
  <c r="I38" i="3"/>
  <c r="Q38" i="3"/>
  <c r="Y38" i="3"/>
  <c r="Y40" i="3" s="1"/>
  <c r="I38" i="2"/>
  <c r="Q38" i="2"/>
  <c r="Y38" i="2"/>
  <c r="Y40" i="2" s="1"/>
  <c r="Z27" i="254"/>
  <c r="Z27" i="21"/>
  <c r="AA38" i="7"/>
  <c r="AA40" i="7" s="1"/>
  <c r="J38" i="6"/>
  <c r="R38" i="6"/>
  <c r="C38" i="10"/>
  <c r="C40" i="10" s="1"/>
  <c r="K38" i="10"/>
  <c r="S38" i="10"/>
  <c r="C38" i="9"/>
  <c r="C40" i="9" s="1"/>
  <c r="K38" i="9"/>
  <c r="S38" i="9"/>
  <c r="C38" i="8"/>
  <c r="C40" i="8" s="1"/>
  <c r="K38" i="8"/>
  <c r="S38" i="8"/>
  <c r="C38" i="7"/>
  <c r="C40" i="7" s="1"/>
  <c r="K38" i="7"/>
  <c r="S38" i="7"/>
  <c r="L38" i="19"/>
  <c r="T38" i="19"/>
  <c r="D38" i="18"/>
  <c r="D40" i="18" s="1"/>
  <c r="L38" i="18"/>
  <c r="T38" i="18"/>
  <c r="D38" i="17"/>
  <c r="D40" i="17" s="1"/>
  <c r="L38" i="17"/>
  <c r="T38" i="17"/>
  <c r="D38" i="16"/>
  <c r="D40" i="16" s="1"/>
  <c r="L38" i="16"/>
  <c r="T38" i="16"/>
  <c r="D38" i="15"/>
  <c r="D40" i="15" s="1"/>
  <c r="L38" i="15"/>
  <c r="T38" i="15"/>
  <c r="D38" i="14"/>
  <c r="D40" i="14" s="1"/>
  <c r="L38" i="14"/>
  <c r="T38" i="14"/>
  <c r="D38" i="13"/>
  <c r="D40" i="13" s="1"/>
  <c r="L38" i="13"/>
  <c r="T38" i="13"/>
  <c r="D38" i="12"/>
  <c r="D40" i="12" s="1"/>
  <c r="L38" i="12"/>
  <c r="T38" i="12"/>
  <c r="D38" i="11"/>
  <c r="D40" i="11" s="1"/>
  <c r="L38" i="11"/>
  <c r="T38" i="11"/>
  <c r="Z27" i="81"/>
  <c r="Z27" i="78"/>
  <c r="Z27" i="75"/>
  <c r="E38" i="2"/>
  <c r="E40" i="2" s="1"/>
  <c r="M38" i="2"/>
  <c r="U38" i="2"/>
  <c r="Z27" i="199"/>
  <c r="Z27" i="198"/>
  <c r="Z27" i="196"/>
  <c r="Z36" i="253"/>
  <c r="J40" i="255"/>
  <c r="K39" i="255"/>
  <c r="N39" i="255" s="1"/>
  <c r="J40" i="251"/>
  <c r="K39" i="251"/>
  <c r="N39" i="251" s="1"/>
  <c r="J40" i="247"/>
  <c r="K39" i="247"/>
  <c r="J40" i="243"/>
  <c r="K39" i="243"/>
  <c r="N39" i="243" s="1"/>
  <c r="J40" i="239"/>
  <c r="K39" i="239"/>
  <c r="N39" i="239" s="1"/>
  <c r="J40" i="235"/>
  <c r="K39" i="235"/>
  <c r="N39" i="235" s="1"/>
  <c r="J40" i="231"/>
  <c r="K39" i="231"/>
  <c r="J40" i="227"/>
  <c r="K39" i="227"/>
  <c r="J40" i="223"/>
  <c r="K39" i="223"/>
  <c r="N39" i="223" s="1"/>
  <c r="J40" i="219"/>
  <c r="K39" i="219"/>
  <c r="N39" i="219" s="1"/>
  <c r="J40" i="211"/>
  <c r="K39" i="211"/>
  <c r="K39" i="208"/>
  <c r="N39" i="208" s="1"/>
  <c r="J40" i="205"/>
  <c r="K39" i="205"/>
  <c r="J40" i="203"/>
  <c r="K39" i="203"/>
  <c r="J40" i="199"/>
  <c r="K39" i="199"/>
  <c r="N39" i="199" s="1"/>
  <c r="J40" i="195"/>
  <c r="K39" i="195"/>
  <c r="N39" i="195" s="1"/>
  <c r="J40" i="191"/>
  <c r="K39" i="191"/>
  <c r="J40" i="179"/>
  <c r="K39" i="179"/>
  <c r="J40" i="175"/>
  <c r="K39" i="175"/>
  <c r="J40" i="171"/>
  <c r="K39" i="171"/>
  <c r="J40" i="167"/>
  <c r="K39" i="167"/>
  <c r="J40" i="163"/>
  <c r="K39" i="163"/>
  <c r="J40" i="159"/>
  <c r="K39" i="159"/>
  <c r="J40" i="156"/>
  <c r="K39" i="156"/>
  <c r="J40" i="152"/>
  <c r="J40" i="148"/>
  <c r="K39" i="148"/>
  <c r="J40" i="144"/>
  <c r="K39" i="144"/>
  <c r="J40" i="140"/>
  <c r="K39" i="140"/>
  <c r="J40" i="136"/>
  <c r="K39" i="136"/>
  <c r="J40" i="132"/>
  <c r="K39" i="132"/>
  <c r="J40" i="128"/>
  <c r="K39" i="128"/>
  <c r="J40" i="120"/>
  <c r="K39" i="120"/>
  <c r="J40" i="113"/>
  <c r="K39" i="113"/>
  <c r="J40" i="109"/>
  <c r="K39" i="109"/>
  <c r="J40" i="105"/>
  <c r="K39" i="105"/>
  <c r="J40" i="101"/>
  <c r="K39" i="101"/>
  <c r="J40" i="99"/>
  <c r="K39" i="99"/>
  <c r="K40" i="99" s="1"/>
  <c r="L39" i="99" s="1"/>
  <c r="L40" i="99" s="1"/>
  <c r="M39" i="99" s="1"/>
  <c r="M40" i="99" s="1"/>
  <c r="J40" i="98"/>
  <c r="K39" i="98"/>
  <c r="K40" i="98" s="1"/>
  <c r="L39" i="98" s="1"/>
  <c r="L40" i="98" s="1"/>
  <c r="M39" i="98" s="1"/>
  <c r="M40" i="98" s="1"/>
  <c r="N40" i="98" s="1"/>
  <c r="J40" i="97"/>
  <c r="K39" i="97"/>
  <c r="K40" i="97" s="1"/>
  <c r="L39" i="97" s="1"/>
  <c r="L40" i="97" s="1"/>
  <c r="M39" i="97" s="1"/>
  <c r="M40" i="97" s="1"/>
  <c r="J40" i="96"/>
  <c r="K39" i="96"/>
  <c r="K40" i="96" s="1"/>
  <c r="L39" i="96" s="1"/>
  <c r="L40" i="96" s="1"/>
  <c r="M39" i="96" s="1"/>
  <c r="M40" i="96" s="1"/>
  <c r="J40" i="95"/>
  <c r="K39" i="95"/>
  <c r="K40" i="95" s="1"/>
  <c r="L39" i="95" s="1"/>
  <c r="L40" i="95" s="1"/>
  <c r="M39" i="95" s="1"/>
  <c r="M40" i="95" s="1"/>
  <c r="J40" i="94"/>
  <c r="K39" i="94"/>
  <c r="K40" i="94" s="1"/>
  <c r="L39" i="94" s="1"/>
  <c r="L40" i="94" s="1"/>
  <c r="M39" i="94" s="1"/>
  <c r="M40" i="94" s="1"/>
  <c r="N40" i="94" s="1"/>
  <c r="J40" i="93"/>
  <c r="K39" i="93"/>
  <c r="K40" i="93" s="1"/>
  <c r="L39" i="93" s="1"/>
  <c r="L40" i="93" s="1"/>
  <c r="M39" i="93" s="1"/>
  <c r="M40" i="93" s="1"/>
  <c r="K39" i="91"/>
  <c r="K40" i="91" s="1"/>
  <c r="L39" i="91" s="1"/>
  <c r="L40" i="91" s="1"/>
  <c r="M39" i="91" s="1"/>
  <c r="M40" i="91" s="1"/>
  <c r="J40" i="88"/>
  <c r="K39" i="88"/>
  <c r="J40" i="84"/>
  <c r="K39" i="84"/>
  <c r="J40" i="80"/>
  <c r="K39" i="80"/>
  <c r="N39" i="80" s="1"/>
  <c r="J40" i="76"/>
  <c r="K39" i="76"/>
  <c r="N39" i="76" s="1"/>
  <c r="J40" i="72"/>
  <c r="K39" i="72"/>
  <c r="K39" i="68"/>
  <c r="J40" i="64"/>
  <c r="K39" i="64"/>
  <c r="N39" i="64" s="1"/>
  <c r="J40" i="60"/>
  <c r="K39" i="60"/>
  <c r="J40" i="56"/>
  <c r="K39" i="56"/>
  <c r="J40" i="52"/>
  <c r="K39" i="52"/>
  <c r="J40" i="48"/>
  <c r="K39" i="48"/>
  <c r="J40" i="27"/>
  <c r="K39" i="27"/>
  <c r="J40" i="19"/>
  <c r="K39" i="19"/>
  <c r="J40" i="11"/>
  <c r="K39" i="11"/>
  <c r="J40" i="1"/>
  <c r="K39" i="1"/>
  <c r="J40" i="258"/>
  <c r="K39" i="258"/>
  <c r="J40" i="240"/>
  <c r="K39" i="240"/>
  <c r="J40" i="236"/>
  <c r="K39" i="236"/>
  <c r="J40" i="234"/>
  <c r="K39" i="234"/>
  <c r="J40" i="220"/>
  <c r="K39" i="220"/>
  <c r="J40" i="218"/>
  <c r="K39" i="218"/>
  <c r="J40" i="206"/>
  <c r="K39" i="206"/>
  <c r="J40" i="248"/>
  <c r="K39" i="248"/>
  <c r="J40" i="244"/>
  <c r="K39" i="244"/>
  <c r="J40" i="224"/>
  <c r="K39" i="224"/>
  <c r="J40" i="222"/>
  <c r="K39" i="222"/>
  <c r="J40" i="209"/>
  <c r="K39" i="209"/>
  <c r="J40" i="252"/>
  <c r="K39" i="252"/>
  <c r="J40" i="250"/>
  <c r="K39" i="250"/>
  <c r="J40" i="228"/>
  <c r="K39" i="228"/>
  <c r="J40" i="226"/>
  <c r="K39" i="226"/>
  <c r="J40" i="210"/>
  <c r="K39" i="210"/>
  <c r="J40" i="256"/>
  <c r="K39" i="256"/>
  <c r="J40" i="254"/>
  <c r="K39" i="254"/>
  <c r="J40" i="232"/>
  <c r="K39" i="232"/>
  <c r="J40" i="216"/>
  <c r="K39" i="216"/>
  <c r="J40" i="214"/>
  <c r="K39" i="214"/>
  <c r="K39" i="246"/>
  <c r="K39" i="238"/>
  <c r="K39" i="212"/>
  <c r="J40" i="202"/>
  <c r="K39" i="202"/>
  <c r="J40" i="200"/>
  <c r="K39" i="200"/>
  <c r="K40" i="199"/>
  <c r="L39" i="199" s="1"/>
  <c r="L40" i="199" s="1"/>
  <c r="M39" i="199" s="1"/>
  <c r="M40" i="199" s="1"/>
  <c r="J40" i="198"/>
  <c r="K39" i="198"/>
  <c r="J40" i="189"/>
  <c r="K39" i="189"/>
  <c r="J40" i="183"/>
  <c r="K39" i="183"/>
  <c r="J40" i="153"/>
  <c r="K39" i="153"/>
  <c r="J40" i="151"/>
  <c r="K39" i="151"/>
  <c r="J40" i="137"/>
  <c r="K39" i="137"/>
  <c r="J40" i="135"/>
  <c r="K39" i="135"/>
  <c r="J40" i="121"/>
  <c r="K39" i="121"/>
  <c r="J40" i="119"/>
  <c r="K39" i="119"/>
  <c r="J40" i="110"/>
  <c r="K39" i="110"/>
  <c r="J40" i="108"/>
  <c r="K39" i="108"/>
  <c r="N40" i="99"/>
  <c r="O39" i="99"/>
  <c r="N40" i="95"/>
  <c r="O39" i="95"/>
  <c r="J40" i="92"/>
  <c r="K39" i="92"/>
  <c r="K39" i="257"/>
  <c r="K39" i="253"/>
  <c r="K39" i="245"/>
  <c r="K39" i="241"/>
  <c r="K39" i="237"/>
  <c r="K39" i="233"/>
  <c r="K39" i="229"/>
  <c r="K39" i="225"/>
  <c r="K39" i="221"/>
  <c r="K39" i="217"/>
  <c r="K39" i="213"/>
  <c r="K39" i="207"/>
  <c r="J40" i="193"/>
  <c r="K39" i="193"/>
  <c r="J40" i="188"/>
  <c r="K39" i="188"/>
  <c r="J40" i="186"/>
  <c r="K39" i="186"/>
  <c r="J40" i="184"/>
  <c r="K39" i="184"/>
  <c r="J40" i="160"/>
  <c r="K39" i="160"/>
  <c r="J40" i="157"/>
  <c r="K39" i="157"/>
  <c r="J40" i="155"/>
  <c r="K39" i="155"/>
  <c r="J40" i="141"/>
  <c r="K39" i="141"/>
  <c r="J40" i="125"/>
  <c r="K39" i="125"/>
  <c r="J40" i="123"/>
  <c r="K39" i="123"/>
  <c r="J40" i="114"/>
  <c r="K39" i="114"/>
  <c r="J40" i="112"/>
  <c r="K39" i="112"/>
  <c r="O39" i="98"/>
  <c r="O39" i="94"/>
  <c r="K40" i="208"/>
  <c r="L39" i="208" s="1"/>
  <c r="L40" i="208" s="1"/>
  <c r="M39" i="208" s="1"/>
  <c r="M40" i="208" s="1"/>
  <c r="N39" i="205"/>
  <c r="K40" i="205"/>
  <c r="L39" i="205" s="1"/>
  <c r="L40" i="205" s="1"/>
  <c r="M39" i="205" s="1"/>
  <c r="M40" i="205" s="1"/>
  <c r="N39" i="203"/>
  <c r="K40" i="203"/>
  <c r="L39" i="203" s="1"/>
  <c r="L40" i="203" s="1"/>
  <c r="M39" i="203" s="1"/>
  <c r="M40" i="203" s="1"/>
  <c r="J40" i="197"/>
  <c r="K39" i="197"/>
  <c r="N39" i="191"/>
  <c r="K40" i="191"/>
  <c r="L39" i="191" s="1"/>
  <c r="L40" i="191" s="1"/>
  <c r="M39" i="191" s="1"/>
  <c r="M40" i="191" s="1"/>
  <c r="J40" i="190"/>
  <c r="K39" i="190"/>
  <c r="J40" i="164"/>
  <c r="K39" i="164"/>
  <c r="J40" i="162"/>
  <c r="K39" i="162"/>
  <c r="K39" i="145"/>
  <c r="J40" i="143"/>
  <c r="K39" i="143"/>
  <c r="J40" i="129"/>
  <c r="K39" i="129"/>
  <c r="J40" i="127"/>
  <c r="K39" i="127"/>
  <c r="J40" i="116"/>
  <c r="K39" i="116"/>
  <c r="J40" i="102"/>
  <c r="K39" i="102"/>
  <c r="J40" i="100"/>
  <c r="K39" i="100"/>
  <c r="N40" i="97"/>
  <c r="O39" i="97"/>
  <c r="N40" i="93"/>
  <c r="O39" i="93"/>
  <c r="N39" i="1"/>
  <c r="K40" i="1"/>
  <c r="L39" i="1" s="1"/>
  <c r="L40" i="1" s="1"/>
  <c r="M39" i="1" s="1"/>
  <c r="M40" i="1" s="1"/>
  <c r="K40" i="255"/>
  <c r="L39" i="255" s="1"/>
  <c r="L40" i="255" s="1"/>
  <c r="M39" i="255" s="1"/>
  <c r="M40" i="255" s="1"/>
  <c r="N39" i="247"/>
  <c r="K40" i="247"/>
  <c r="L39" i="247" s="1"/>
  <c r="L40" i="247" s="1"/>
  <c r="M39" i="247" s="1"/>
  <c r="M40" i="247" s="1"/>
  <c r="K40" i="243"/>
  <c r="L39" i="243" s="1"/>
  <c r="L40" i="243" s="1"/>
  <c r="M39" i="243" s="1"/>
  <c r="M40" i="243" s="1"/>
  <c r="K40" i="239"/>
  <c r="L39" i="239" s="1"/>
  <c r="L40" i="239" s="1"/>
  <c r="M39" i="239" s="1"/>
  <c r="M40" i="239" s="1"/>
  <c r="N39" i="231"/>
  <c r="K40" i="231"/>
  <c r="L39" i="231" s="1"/>
  <c r="L40" i="231" s="1"/>
  <c r="M39" i="231" s="1"/>
  <c r="M40" i="231" s="1"/>
  <c r="N39" i="227"/>
  <c r="K40" i="227"/>
  <c r="L39" i="227" s="1"/>
  <c r="L40" i="227" s="1"/>
  <c r="M39" i="227" s="1"/>
  <c r="M40" i="227" s="1"/>
  <c r="K40" i="223"/>
  <c r="L39" i="223" s="1"/>
  <c r="L40" i="223" s="1"/>
  <c r="M39" i="223" s="1"/>
  <c r="M40" i="223" s="1"/>
  <c r="N39" i="211"/>
  <c r="K40" i="211"/>
  <c r="L39" i="211" s="1"/>
  <c r="L40" i="211" s="1"/>
  <c r="M39" i="211" s="1"/>
  <c r="M40" i="211" s="1"/>
  <c r="J40" i="196"/>
  <c r="K39" i="196"/>
  <c r="J40" i="194"/>
  <c r="K39" i="194"/>
  <c r="J40" i="187"/>
  <c r="K39" i="187"/>
  <c r="J40" i="185"/>
  <c r="K39" i="185"/>
  <c r="J40" i="180"/>
  <c r="K39" i="180"/>
  <c r="J40" i="176"/>
  <c r="K39" i="176"/>
  <c r="J40" i="172"/>
  <c r="K39" i="172"/>
  <c r="J40" i="168"/>
  <c r="K39" i="168"/>
  <c r="J40" i="166"/>
  <c r="K39" i="166"/>
  <c r="J40" i="149"/>
  <c r="K39" i="149"/>
  <c r="J40" i="147"/>
  <c r="K39" i="147"/>
  <c r="J40" i="133"/>
  <c r="K39" i="133"/>
  <c r="J40" i="131"/>
  <c r="K39" i="131"/>
  <c r="J40" i="117"/>
  <c r="K39" i="117"/>
  <c r="J40" i="106"/>
  <c r="K39" i="106"/>
  <c r="J40" i="104"/>
  <c r="K39" i="104"/>
  <c r="N40" i="96"/>
  <c r="O39" i="96"/>
  <c r="N39" i="99"/>
  <c r="N39" i="98"/>
  <c r="N39" i="97"/>
  <c r="N39" i="96"/>
  <c r="N39" i="95"/>
  <c r="N39" i="93"/>
  <c r="J40" i="89"/>
  <c r="K39" i="89"/>
  <c r="N39" i="88"/>
  <c r="K40" i="88"/>
  <c r="L39" i="88" s="1"/>
  <c r="L40" i="88" s="1"/>
  <c r="M39" i="88" s="1"/>
  <c r="M40" i="88" s="1"/>
  <c r="J40" i="87"/>
  <c r="K39" i="87"/>
  <c r="J40" i="78"/>
  <c r="K39" i="78"/>
  <c r="N39" i="72"/>
  <c r="K40" i="72"/>
  <c r="L39" i="72" s="1"/>
  <c r="L40" i="72" s="1"/>
  <c r="M39" i="72" s="1"/>
  <c r="M40" i="72" s="1"/>
  <c r="J40" i="71"/>
  <c r="K39" i="71"/>
  <c r="J40" i="62"/>
  <c r="K39" i="62"/>
  <c r="J40" i="57"/>
  <c r="K39" i="57"/>
  <c r="N39" i="56"/>
  <c r="K40" i="56"/>
  <c r="L39" i="56" s="1"/>
  <c r="L40" i="56" s="1"/>
  <c r="M39" i="56" s="1"/>
  <c r="M40" i="56" s="1"/>
  <c r="J40" i="45"/>
  <c r="K39" i="45"/>
  <c r="J40" i="43"/>
  <c r="K39" i="43"/>
  <c r="J40" i="16"/>
  <c r="K39" i="16"/>
  <c r="J40" i="14"/>
  <c r="K39" i="14"/>
  <c r="N39" i="179"/>
  <c r="K40" i="179"/>
  <c r="L39" i="179" s="1"/>
  <c r="L40" i="179" s="1"/>
  <c r="M39" i="179" s="1"/>
  <c r="M40" i="179" s="1"/>
  <c r="N39" i="175"/>
  <c r="K40" i="175"/>
  <c r="L39" i="175" s="1"/>
  <c r="L40" i="175" s="1"/>
  <c r="M39" i="175" s="1"/>
  <c r="M40" i="175" s="1"/>
  <c r="N39" i="171"/>
  <c r="K40" i="171"/>
  <c r="L39" i="171" s="1"/>
  <c r="L40" i="171" s="1"/>
  <c r="M39" i="171" s="1"/>
  <c r="M40" i="171" s="1"/>
  <c r="N39" i="167"/>
  <c r="K40" i="167"/>
  <c r="L39" i="167" s="1"/>
  <c r="L40" i="167" s="1"/>
  <c r="M39" i="167" s="1"/>
  <c r="M40" i="167" s="1"/>
  <c r="N39" i="163"/>
  <c r="K40" i="163"/>
  <c r="L39" i="163" s="1"/>
  <c r="L40" i="163" s="1"/>
  <c r="M39" i="163" s="1"/>
  <c r="M40" i="163" s="1"/>
  <c r="N39" i="159"/>
  <c r="K40" i="159"/>
  <c r="L39" i="159" s="1"/>
  <c r="L40" i="159" s="1"/>
  <c r="M39" i="159" s="1"/>
  <c r="M40" i="159" s="1"/>
  <c r="N39" i="156"/>
  <c r="K40" i="156"/>
  <c r="L39" i="156" s="1"/>
  <c r="L40" i="156" s="1"/>
  <c r="M39" i="156" s="1"/>
  <c r="M40" i="156" s="1"/>
  <c r="N39" i="148"/>
  <c r="K40" i="148"/>
  <c r="L39" i="148" s="1"/>
  <c r="L40" i="148" s="1"/>
  <c r="M39" i="148" s="1"/>
  <c r="M40" i="148" s="1"/>
  <c r="N39" i="144"/>
  <c r="K40" i="144"/>
  <c r="L39" i="144" s="1"/>
  <c r="L40" i="144" s="1"/>
  <c r="M39" i="144" s="1"/>
  <c r="M40" i="144" s="1"/>
  <c r="N39" i="140"/>
  <c r="K40" i="140"/>
  <c r="L39" i="140" s="1"/>
  <c r="L40" i="140" s="1"/>
  <c r="M39" i="140" s="1"/>
  <c r="M40" i="140" s="1"/>
  <c r="N39" i="136"/>
  <c r="K40" i="136"/>
  <c r="L39" i="136" s="1"/>
  <c r="L40" i="136" s="1"/>
  <c r="M39" i="136" s="1"/>
  <c r="M40" i="136" s="1"/>
  <c r="N39" i="132"/>
  <c r="K40" i="132"/>
  <c r="L39" i="132" s="1"/>
  <c r="L40" i="132" s="1"/>
  <c r="M39" i="132" s="1"/>
  <c r="M40" i="132" s="1"/>
  <c r="N39" i="128"/>
  <c r="K40" i="128"/>
  <c r="L39" i="128" s="1"/>
  <c r="L40" i="128" s="1"/>
  <c r="M39" i="128" s="1"/>
  <c r="M40" i="128" s="1"/>
  <c r="N39" i="120"/>
  <c r="K40" i="120"/>
  <c r="L39" i="120" s="1"/>
  <c r="L40" i="120" s="1"/>
  <c r="M39" i="120" s="1"/>
  <c r="M40" i="120" s="1"/>
  <c r="N39" i="113"/>
  <c r="K40" i="113"/>
  <c r="L39" i="113" s="1"/>
  <c r="L40" i="113" s="1"/>
  <c r="M39" i="113" s="1"/>
  <c r="M40" i="113" s="1"/>
  <c r="N39" i="109"/>
  <c r="K40" i="109"/>
  <c r="L39" i="109" s="1"/>
  <c r="L40" i="109" s="1"/>
  <c r="M39" i="109" s="1"/>
  <c r="M40" i="109" s="1"/>
  <c r="N39" i="105"/>
  <c r="K40" i="105"/>
  <c r="L39" i="105" s="1"/>
  <c r="L40" i="105" s="1"/>
  <c r="M39" i="105" s="1"/>
  <c r="M40" i="105" s="1"/>
  <c r="N39" i="101"/>
  <c r="K40" i="101"/>
  <c r="L39" i="101" s="1"/>
  <c r="L40" i="101" s="1"/>
  <c r="M39" i="101" s="1"/>
  <c r="M40" i="101" s="1"/>
  <c r="J40" i="82"/>
  <c r="K39" i="82"/>
  <c r="J40" i="77"/>
  <c r="K39" i="77"/>
  <c r="K40" i="76"/>
  <c r="L39" i="76" s="1"/>
  <c r="L40" i="76" s="1"/>
  <c r="M39" i="76" s="1"/>
  <c r="M40" i="76" s="1"/>
  <c r="J40" i="75"/>
  <c r="K39" i="75"/>
  <c r="J40" i="66"/>
  <c r="K39" i="66"/>
  <c r="J40" i="61"/>
  <c r="K39" i="61"/>
  <c r="N39" i="60"/>
  <c r="K40" i="60"/>
  <c r="L39" i="60" s="1"/>
  <c r="L40" i="60" s="1"/>
  <c r="M39" i="60" s="1"/>
  <c r="M40" i="60" s="1"/>
  <c r="J40" i="59"/>
  <c r="K39" i="59"/>
  <c r="J40" i="49"/>
  <c r="K39" i="49"/>
  <c r="J40" i="47"/>
  <c r="K39" i="47"/>
  <c r="J40" i="20"/>
  <c r="K39" i="20"/>
  <c r="J40" i="18"/>
  <c r="K39" i="18"/>
  <c r="J40" i="4"/>
  <c r="K39" i="4"/>
  <c r="K39" i="182"/>
  <c r="K39" i="178"/>
  <c r="K39" i="174"/>
  <c r="K39" i="170"/>
  <c r="J40" i="86"/>
  <c r="K39" i="86"/>
  <c r="K39" i="81"/>
  <c r="K40" i="80"/>
  <c r="L39" i="80" s="1"/>
  <c r="L40" i="80" s="1"/>
  <c r="M39" i="80" s="1"/>
  <c r="M40" i="80" s="1"/>
  <c r="J40" i="79"/>
  <c r="K39" i="79"/>
  <c r="J40" i="70"/>
  <c r="K39" i="70"/>
  <c r="K39" i="65"/>
  <c r="K40" i="64"/>
  <c r="L39" i="64" s="1"/>
  <c r="L40" i="64" s="1"/>
  <c r="M39" i="64" s="1"/>
  <c r="M40" i="64" s="1"/>
  <c r="J40" i="63"/>
  <c r="K39" i="63"/>
  <c r="J40" i="53"/>
  <c r="K39" i="53"/>
  <c r="J40" i="51"/>
  <c r="K39" i="51"/>
  <c r="J40" i="37"/>
  <c r="K39" i="37"/>
  <c r="J40" i="35"/>
  <c r="K39" i="35"/>
  <c r="J40" i="8"/>
  <c r="K39" i="8"/>
  <c r="J40" i="6"/>
  <c r="K39" i="6"/>
  <c r="K39" i="181"/>
  <c r="K39" i="177"/>
  <c r="K39" i="173"/>
  <c r="K39" i="169"/>
  <c r="K39" i="165"/>
  <c r="K39" i="161"/>
  <c r="K39" i="158"/>
  <c r="K39" i="154"/>
  <c r="K39" i="150"/>
  <c r="K39" i="146"/>
  <c r="K39" i="142"/>
  <c r="K39" i="138"/>
  <c r="K39" i="134"/>
  <c r="K39" i="130"/>
  <c r="K39" i="126"/>
  <c r="K39" i="122"/>
  <c r="K39" i="118"/>
  <c r="K39" i="115"/>
  <c r="K39" i="111"/>
  <c r="K39" i="107"/>
  <c r="K39" i="103"/>
  <c r="J40" i="90"/>
  <c r="K39" i="90"/>
  <c r="J40" i="85"/>
  <c r="K39" i="85"/>
  <c r="N39" i="84"/>
  <c r="K40" i="84"/>
  <c r="L39" i="84" s="1"/>
  <c r="L40" i="84" s="1"/>
  <c r="M39" i="84" s="1"/>
  <c r="M40" i="84" s="1"/>
  <c r="J40" i="83"/>
  <c r="K39" i="83"/>
  <c r="J40" i="74"/>
  <c r="K39" i="74"/>
  <c r="J40" i="69"/>
  <c r="K39" i="69"/>
  <c r="N39" i="68"/>
  <c r="K40" i="68"/>
  <c r="L39" i="68" s="1"/>
  <c r="L40" i="68" s="1"/>
  <c r="M39" i="68" s="1"/>
  <c r="M40" i="68" s="1"/>
  <c r="J40" i="67"/>
  <c r="K39" i="67"/>
  <c r="J40" i="58"/>
  <c r="K39" i="58"/>
  <c r="J40" i="55"/>
  <c r="K39" i="55"/>
  <c r="J40" i="41"/>
  <c r="K39" i="41"/>
  <c r="J40" i="39"/>
  <c r="J40" i="12"/>
  <c r="K39" i="12"/>
  <c r="J40" i="10"/>
  <c r="K39" i="10"/>
  <c r="K39" i="54"/>
  <c r="K39" i="50"/>
  <c r="K39" i="46"/>
  <c r="K39" i="33"/>
  <c r="K39" i="29"/>
  <c r="K39" i="25"/>
  <c r="K39" i="21"/>
  <c r="K39" i="17"/>
  <c r="K39" i="13"/>
  <c r="K39" i="9"/>
  <c r="N39" i="52"/>
  <c r="K40" i="52"/>
  <c r="L39" i="52" s="1"/>
  <c r="L40" i="52" s="1"/>
  <c r="M39" i="52" s="1"/>
  <c r="M40" i="52" s="1"/>
  <c r="N39" i="48"/>
  <c r="K40" i="48"/>
  <c r="L39" i="48" s="1"/>
  <c r="L40" i="48" s="1"/>
  <c r="M39" i="48" s="1"/>
  <c r="M40" i="48" s="1"/>
  <c r="N39" i="27"/>
  <c r="K40" i="27"/>
  <c r="L39" i="27" s="1"/>
  <c r="L40" i="27" s="1"/>
  <c r="M39" i="27" s="1"/>
  <c r="M40" i="27" s="1"/>
  <c r="N39" i="19"/>
  <c r="K40" i="19"/>
  <c r="L39" i="19" s="1"/>
  <c r="L40" i="19" s="1"/>
  <c r="M39" i="19" s="1"/>
  <c r="M40" i="19" s="1"/>
  <c r="N39" i="11"/>
  <c r="K40" i="11"/>
  <c r="L39" i="11" s="1"/>
  <c r="L40" i="11" s="1"/>
  <c r="M39" i="11" s="1"/>
  <c r="M40" i="11" s="1"/>
  <c r="J40" i="26" l="1"/>
  <c r="K39" i="26"/>
  <c r="J40" i="28"/>
  <c r="K39" i="28"/>
  <c r="J40" i="32"/>
  <c r="K39" i="32"/>
  <c r="K40" i="32" s="1"/>
  <c r="L39" i="32" s="1"/>
  <c r="L40" i="32" s="1"/>
  <c r="M39" i="32" s="1"/>
  <c r="M40" i="32" s="1"/>
  <c r="J40" i="36"/>
  <c r="K39" i="36"/>
  <c r="J40" i="38"/>
  <c r="K39" i="38"/>
  <c r="J40" i="44"/>
  <c r="K39" i="44"/>
  <c r="K39" i="40"/>
  <c r="J40" i="40"/>
  <c r="K39" i="22"/>
  <c r="J40" i="22"/>
  <c r="J40" i="42"/>
  <c r="K39" i="42"/>
  <c r="N39" i="152"/>
  <c r="K40" i="152"/>
  <c r="L39" i="152" s="1"/>
  <c r="L40" i="152" s="1"/>
  <c r="M39" i="152" s="1"/>
  <c r="M40" i="152" s="1"/>
  <c r="J40" i="24"/>
  <c r="K39" i="24"/>
  <c r="N39" i="24" s="1"/>
  <c r="J40" i="30"/>
  <c r="K39" i="30"/>
  <c r="K39" i="34"/>
  <c r="J40" i="34"/>
  <c r="Z38" i="14"/>
  <c r="X40" i="14"/>
  <c r="Z40" i="14" s="1"/>
  <c r="Z38" i="30"/>
  <c r="X40" i="30"/>
  <c r="Z40" i="30" s="1"/>
  <c r="Z38" i="42"/>
  <c r="X40" i="42"/>
  <c r="Z40" i="42" s="1"/>
  <c r="Z38" i="160"/>
  <c r="X40" i="160"/>
  <c r="Z40" i="160" s="1"/>
  <c r="Z38" i="227"/>
  <c r="X40" i="227"/>
  <c r="Z40" i="227" s="1"/>
  <c r="Z38" i="96"/>
  <c r="X40" i="96"/>
  <c r="Z40" i="96" s="1"/>
  <c r="Z38" i="166"/>
  <c r="X40" i="166"/>
  <c r="Z40" i="166" s="1"/>
  <c r="Z38" i="230"/>
  <c r="X40" i="230"/>
  <c r="Z40" i="230" s="1"/>
  <c r="Z38" i="178"/>
  <c r="X40" i="178"/>
  <c r="Z40" i="178" s="1"/>
  <c r="X40" i="66"/>
  <c r="Z40" i="66" s="1"/>
  <c r="Z38" i="66"/>
  <c r="K39" i="139"/>
  <c r="K39" i="7"/>
  <c r="K39" i="23"/>
  <c r="K39" i="124"/>
  <c r="I40" i="2"/>
  <c r="Z38" i="156"/>
  <c r="X40" i="156"/>
  <c r="Z40" i="156" s="1"/>
  <c r="Z38" i="212"/>
  <c r="X40" i="212"/>
  <c r="Z40" i="212" s="1"/>
  <c r="Z38" i="217"/>
  <c r="X40" i="217"/>
  <c r="Z40" i="217" s="1"/>
  <c r="Z38" i="90"/>
  <c r="X40" i="90"/>
  <c r="Z40" i="90" s="1"/>
  <c r="Z38" i="172"/>
  <c r="X40" i="172"/>
  <c r="Z40" i="172" s="1"/>
  <c r="Z38" i="242"/>
  <c r="X40" i="242"/>
  <c r="Z40" i="242" s="1"/>
  <c r="Z38" i="197"/>
  <c r="X40" i="197"/>
  <c r="Z40" i="197" s="1"/>
  <c r="Z38" i="144"/>
  <c r="X40" i="144"/>
  <c r="Z40" i="144" s="1"/>
  <c r="Z38" i="148"/>
  <c r="X40" i="148"/>
  <c r="Z40" i="148" s="1"/>
  <c r="Z38" i="254"/>
  <c r="X40" i="254"/>
  <c r="Z40" i="254" s="1"/>
  <c r="Z38" i="258"/>
  <c r="X40" i="258"/>
  <c r="Z40" i="258" s="1"/>
  <c r="Z38" i="136"/>
  <c r="X40" i="136"/>
  <c r="Z40" i="136" s="1"/>
  <c r="Z38" i="22"/>
  <c r="X40" i="22"/>
  <c r="Z40" i="22" s="1"/>
  <c r="Z38" i="36"/>
  <c r="X40" i="36"/>
  <c r="Z40" i="36" s="1"/>
  <c r="Z38" i="116"/>
  <c r="X40" i="116"/>
  <c r="Z40" i="116" s="1"/>
  <c r="Z38" i="237"/>
  <c r="X40" i="237"/>
  <c r="Z40" i="237" s="1"/>
  <c r="Z38" i="60"/>
  <c r="X40" i="60"/>
  <c r="Z40" i="60" s="1"/>
  <c r="Z38" i="131"/>
  <c r="X40" i="131"/>
  <c r="Z40" i="131" s="1"/>
  <c r="X40" i="70"/>
  <c r="Z40" i="70" s="1"/>
  <c r="Z38" i="70"/>
  <c r="K40" i="251"/>
  <c r="L39" i="251" s="1"/>
  <c r="L40" i="251" s="1"/>
  <c r="M39" i="251" s="1"/>
  <c r="M40" i="251" s="1"/>
  <c r="K39" i="192"/>
  <c r="K39" i="204"/>
  <c r="I40" i="3"/>
  <c r="Z38" i="86"/>
  <c r="X40" i="86"/>
  <c r="Z40" i="86" s="1"/>
  <c r="Z38" i="189"/>
  <c r="X40" i="189"/>
  <c r="Z40" i="189" s="1"/>
  <c r="X40" i="3"/>
  <c r="Z40" i="3" s="1"/>
  <c r="Z38" i="3"/>
  <c r="Z38" i="7"/>
  <c r="X40" i="7"/>
  <c r="Z40" i="7" s="1"/>
  <c r="Z38" i="11"/>
  <c r="X40" i="11"/>
  <c r="Z40" i="11" s="1"/>
  <c r="Z38" i="15"/>
  <c r="X40" i="15"/>
  <c r="Z40" i="15" s="1"/>
  <c r="Z38" i="19"/>
  <c r="X40" i="19"/>
  <c r="Z40" i="19" s="1"/>
  <c r="Z38" i="47"/>
  <c r="X40" i="47"/>
  <c r="Z40" i="47" s="1"/>
  <c r="Z38" i="51"/>
  <c r="X40" i="51"/>
  <c r="Z40" i="51" s="1"/>
  <c r="Z38" i="224"/>
  <c r="X40" i="224"/>
  <c r="Z40" i="224" s="1"/>
  <c r="Z38" i="228"/>
  <c r="X40" i="228"/>
  <c r="Z40" i="228" s="1"/>
  <c r="Z38" i="56"/>
  <c r="X40" i="56"/>
  <c r="Z40" i="56" s="1"/>
  <c r="Z38" i="97"/>
  <c r="X40" i="97"/>
  <c r="Z40" i="97" s="1"/>
  <c r="Z38" i="101"/>
  <c r="X40" i="101"/>
  <c r="Z40" i="101" s="1"/>
  <c r="Z38" i="105"/>
  <c r="X40" i="105"/>
  <c r="Z40" i="105" s="1"/>
  <c r="Z38" i="109"/>
  <c r="X40" i="109"/>
  <c r="Z40" i="109" s="1"/>
  <c r="Z38" i="113"/>
  <c r="X40" i="113"/>
  <c r="Z40" i="113" s="1"/>
  <c r="Z38" i="117"/>
  <c r="X40" i="117"/>
  <c r="Z40" i="117" s="1"/>
  <c r="Z38" i="121"/>
  <c r="X40" i="121"/>
  <c r="Z40" i="121" s="1"/>
  <c r="Z38" i="163"/>
  <c r="X40" i="163"/>
  <c r="Z40" i="163" s="1"/>
  <c r="Z38" i="167"/>
  <c r="X40" i="167"/>
  <c r="Z40" i="167" s="1"/>
  <c r="Z38" i="232"/>
  <c r="X40" i="232"/>
  <c r="Z40" i="232" s="1"/>
  <c r="Z38" i="207"/>
  <c r="X40" i="207"/>
  <c r="Z40" i="207" s="1"/>
  <c r="Z38" i="127"/>
  <c r="X40" i="127"/>
  <c r="Z40" i="127" s="1"/>
  <c r="Z38" i="238"/>
  <c r="X40" i="238"/>
  <c r="Z40" i="238" s="1"/>
  <c r="Z38" i="249"/>
  <c r="X40" i="249"/>
  <c r="Z40" i="249" s="1"/>
  <c r="Z38" i="61"/>
  <c r="X40" i="61"/>
  <c r="Z40" i="61" s="1"/>
  <c r="Z38" i="132"/>
  <c r="X40" i="132"/>
  <c r="Z40" i="132" s="1"/>
  <c r="Z38" i="175"/>
  <c r="X40" i="175"/>
  <c r="Z40" i="175" s="1"/>
  <c r="Z38" i="179"/>
  <c r="X40" i="179"/>
  <c r="Z40" i="179" s="1"/>
  <c r="Z38" i="183"/>
  <c r="X40" i="183"/>
  <c r="Z40" i="183" s="1"/>
  <c r="Z38" i="187"/>
  <c r="X40" i="187"/>
  <c r="Z40" i="187" s="1"/>
  <c r="Z38" i="67"/>
  <c r="X40" i="67"/>
  <c r="Z40" i="67" s="1"/>
  <c r="Z38" i="71"/>
  <c r="X40" i="71"/>
  <c r="Z40" i="71" s="1"/>
  <c r="Z38" i="75"/>
  <c r="X40" i="75"/>
  <c r="Z40" i="75" s="1"/>
  <c r="Z38" i="79"/>
  <c r="X40" i="79"/>
  <c r="Z40" i="79" s="1"/>
  <c r="Z38" i="83"/>
  <c r="X40" i="83"/>
  <c r="Z40" i="83" s="1"/>
  <c r="Z38" i="201"/>
  <c r="X40" i="201"/>
  <c r="Z40" i="201" s="1"/>
  <c r="Z38" i="152"/>
  <c r="X40" i="152"/>
  <c r="Z40" i="152" s="1"/>
  <c r="Z38" i="6"/>
  <c r="X40" i="6"/>
  <c r="Z40" i="6" s="1"/>
  <c r="Z38" i="44"/>
  <c r="X40" i="44"/>
  <c r="Z40" i="44" s="1"/>
  <c r="Z38" i="112"/>
  <c r="X40" i="112"/>
  <c r="Z40" i="112" s="1"/>
  <c r="Z38" i="206"/>
  <c r="X40" i="206"/>
  <c r="Z40" i="206" s="1"/>
  <c r="K39" i="230"/>
  <c r="K39" i="242"/>
  <c r="Z38" i="157"/>
  <c r="X40" i="157"/>
  <c r="Z40" i="157" s="1"/>
  <c r="Z38" i="213"/>
  <c r="X40" i="213"/>
  <c r="Z40" i="213" s="1"/>
  <c r="Z38" i="218"/>
  <c r="X40" i="218"/>
  <c r="Z40" i="218" s="1"/>
  <c r="Z38" i="91"/>
  <c r="X40" i="91"/>
  <c r="Z40" i="91" s="1"/>
  <c r="Z38" i="199"/>
  <c r="X40" i="199"/>
  <c r="Z40" i="199" s="1"/>
  <c r="Z38" i="169"/>
  <c r="X40" i="169"/>
  <c r="Z40" i="169" s="1"/>
  <c r="Z38" i="173"/>
  <c r="X40" i="173"/>
  <c r="Z40" i="173" s="1"/>
  <c r="Z38" i="243"/>
  <c r="X40" i="243"/>
  <c r="Z40" i="243" s="1"/>
  <c r="Z38" i="141"/>
  <c r="X40" i="141"/>
  <c r="Z40" i="141" s="1"/>
  <c r="Z38" i="145"/>
  <c r="X40" i="145"/>
  <c r="Z40" i="145" s="1"/>
  <c r="Z38" i="251"/>
  <c r="X40" i="251"/>
  <c r="Z40" i="251" s="1"/>
  <c r="Z38" i="255"/>
  <c r="X40" i="255"/>
  <c r="Z40" i="255" s="1"/>
  <c r="Z38" i="1"/>
  <c r="X40" i="1"/>
  <c r="Z40" i="1" s="1"/>
  <c r="Z38" i="191"/>
  <c r="X40" i="191"/>
  <c r="Z40" i="191" s="1"/>
  <c r="Z38" i="2"/>
  <c r="X40" i="2"/>
  <c r="Z40" i="2" s="1"/>
  <c r="Z38" i="26"/>
  <c r="X40" i="26"/>
  <c r="Z40" i="26" s="1"/>
  <c r="Z38" i="38"/>
  <c r="X40" i="38"/>
  <c r="Z40" i="38" s="1"/>
  <c r="Z38" i="50"/>
  <c r="X40" i="50"/>
  <c r="Z40" i="50" s="1"/>
  <c r="Z38" i="222"/>
  <c r="X40" i="222"/>
  <c r="Z40" i="222" s="1"/>
  <c r="Z38" i="120"/>
  <c r="X40" i="120"/>
  <c r="Z40" i="120" s="1"/>
  <c r="Z38" i="194"/>
  <c r="X40" i="194"/>
  <c r="Z40" i="194" s="1"/>
  <c r="Z38" i="182"/>
  <c r="X40" i="182"/>
  <c r="Z40" i="182" s="1"/>
  <c r="Z38" i="186"/>
  <c r="X40" i="186"/>
  <c r="Z40" i="186" s="1"/>
  <c r="Z38" i="74"/>
  <c r="X40" i="74"/>
  <c r="Z40" i="74" s="1"/>
  <c r="Z38" i="82"/>
  <c r="X40" i="82"/>
  <c r="Z40" i="82" s="1"/>
  <c r="N39" i="91"/>
  <c r="K40" i="219"/>
  <c r="L39" i="219" s="1"/>
  <c r="L40" i="219" s="1"/>
  <c r="M39" i="219" s="1"/>
  <c r="M40" i="219" s="1"/>
  <c r="I40" i="5"/>
  <c r="Z38" i="87"/>
  <c r="X40" i="87"/>
  <c r="Z40" i="87" s="1"/>
  <c r="Z38" i="196"/>
  <c r="X40" i="196"/>
  <c r="Z40" i="196" s="1"/>
  <c r="Z38" i="4"/>
  <c r="X40" i="4"/>
  <c r="Z38" i="8"/>
  <c r="X40" i="8"/>
  <c r="Z40" i="8" s="1"/>
  <c r="Z38" i="12"/>
  <c r="X40" i="12"/>
  <c r="Z40" i="12" s="1"/>
  <c r="Z38" i="16"/>
  <c r="X40" i="16"/>
  <c r="Z40" i="16" s="1"/>
  <c r="Z38" i="20"/>
  <c r="X40" i="20"/>
  <c r="Z40" i="20" s="1"/>
  <c r="Z38" i="23"/>
  <c r="X40" i="23"/>
  <c r="Z40" i="23" s="1"/>
  <c r="Z38" i="25"/>
  <c r="X40" i="25"/>
  <c r="Z40" i="25" s="1"/>
  <c r="Z38" i="27"/>
  <c r="X40" i="27"/>
  <c r="Z40" i="27" s="1"/>
  <c r="Z38" i="29"/>
  <c r="X40" i="29"/>
  <c r="Z40" i="29" s="1"/>
  <c r="Z38" i="31"/>
  <c r="X40" i="31"/>
  <c r="Z40" i="31" s="1"/>
  <c r="Z38" i="33"/>
  <c r="X40" i="33"/>
  <c r="Z40" i="33" s="1"/>
  <c r="Z38" i="35"/>
  <c r="X40" i="35"/>
  <c r="Z40" i="35" s="1"/>
  <c r="Z38" i="37"/>
  <c r="X40" i="37"/>
  <c r="Z40" i="37" s="1"/>
  <c r="Z38" i="39"/>
  <c r="X40" i="39"/>
  <c r="Z40" i="39" s="1"/>
  <c r="Z38" i="41"/>
  <c r="X40" i="41"/>
  <c r="Z40" i="41" s="1"/>
  <c r="Z38" i="43"/>
  <c r="X40" i="43"/>
  <c r="Z40" i="43" s="1"/>
  <c r="Z38" i="45"/>
  <c r="X40" i="45"/>
  <c r="Z40" i="45" s="1"/>
  <c r="Z38" i="48"/>
  <c r="X40" i="48"/>
  <c r="Z40" i="48" s="1"/>
  <c r="Z38" i="52"/>
  <c r="X40" i="52"/>
  <c r="Z40" i="52" s="1"/>
  <c r="Z38" i="225"/>
  <c r="X40" i="225"/>
  <c r="Z40" i="225" s="1"/>
  <c r="Z38" i="57"/>
  <c r="X40" i="57"/>
  <c r="Z40" i="57" s="1"/>
  <c r="Z38" i="94"/>
  <c r="X40" i="94"/>
  <c r="Z40" i="94" s="1"/>
  <c r="Z38" i="98"/>
  <c r="X40" i="98"/>
  <c r="Z40" i="98" s="1"/>
  <c r="Z38" i="102"/>
  <c r="X40" i="102"/>
  <c r="Z40" i="102" s="1"/>
  <c r="Z38" i="106"/>
  <c r="X40" i="106"/>
  <c r="Z40" i="106" s="1"/>
  <c r="Z38" i="110"/>
  <c r="X40" i="110"/>
  <c r="Z40" i="110" s="1"/>
  <c r="Z38" i="114"/>
  <c r="X40" i="114"/>
  <c r="Z40" i="114" s="1"/>
  <c r="Z38" i="118"/>
  <c r="X40" i="118"/>
  <c r="Z40" i="118" s="1"/>
  <c r="Z38" i="122"/>
  <c r="X40" i="122"/>
  <c r="Z40" i="122" s="1"/>
  <c r="Z38" i="164"/>
  <c r="X40" i="164"/>
  <c r="Z40" i="164" s="1"/>
  <c r="Z38" i="233"/>
  <c r="X40" i="233"/>
  <c r="Z40" i="233" s="1"/>
  <c r="Z38" i="124"/>
  <c r="X40" i="124"/>
  <c r="Z40" i="124" s="1"/>
  <c r="X40" i="128"/>
  <c r="Z40" i="128" s="1"/>
  <c r="Z38" i="128"/>
  <c r="Z38" i="235"/>
  <c r="X40" i="235"/>
  <c r="Z40" i="235" s="1"/>
  <c r="Z38" i="190"/>
  <c r="X40" i="190"/>
  <c r="Z40" i="190" s="1"/>
  <c r="Z38" i="215"/>
  <c r="X40" i="215"/>
  <c r="Z40" i="215" s="1"/>
  <c r="X40" i="62"/>
  <c r="Z40" i="62" s="1"/>
  <c r="Z38" i="62"/>
  <c r="Z38" i="176"/>
  <c r="X40" i="176"/>
  <c r="Z40" i="176" s="1"/>
  <c r="Z38" i="180"/>
  <c r="X40" i="180"/>
  <c r="Z40" i="180" s="1"/>
  <c r="Z38" i="184"/>
  <c r="X40" i="184"/>
  <c r="Z40" i="184" s="1"/>
  <c r="Z38" i="231"/>
  <c r="X40" i="231"/>
  <c r="Z40" i="231" s="1"/>
  <c r="Z38" i="68"/>
  <c r="X40" i="68"/>
  <c r="Z40" i="68" s="1"/>
  <c r="Z38" i="72"/>
  <c r="X40" i="72"/>
  <c r="Z40" i="72" s="1"/>
  <c r="Z38" i="76"/>
  <c r="X40" i="76"/>
  <c r="Z40" i="76" s="1"/>
  <c r="Z38" i="80"/>
  <c r="X40" i="80"/>
  <c r="Z40" i="80" s="1"/>
  <c r="Z38" i="202"/>
  <c r="X40" i="202"/>
  <c r="Z40" i="202" s="1"/>
  <c r="Z38" i="153"/>
  <c r="X40" i="153"/>
  <c r="Z40" i="153" s="1"/>
  <c r="Z38" i="204"/>
  <c r="X40" i="204"/>
  <c r="Z40" i="204" s="1"/>
  <c r="Z38" i="10"/>
  <c r="X40" i="10"/>
  <c r="Z40" i="10" s="1"/>
  <c r="Z38" i="28"/>
  <c r="X40" i="28"/>
  <c r="Z40" i="28" s="1"/>
  <c r="Z38" i="40"/>
  <c r="X40" i="40"/>
  <c r="Z40" i="40" s="1"/>
  <c r="Z38" i="54"/>
  <c r="X40" i="54"/>
  <c r="Z40" i="54" s="1"/>
  <c r="Z38" i="100"/>
  <c r="X40" i="100"/>
  <c r="Z40" i="100" s="1"/>
  <c r="Z38" i="162"/>
  <c r="X40" i="162"/>
  <c r="Z40" i="162" s="1"/>
  <c r="Z38" i="151"/>
  <c r="X40" i="151"/>
  <c r="Z40" i="151" s="1"/>
  <c r="K39" i="73"/>
  <c r="K39" i="31"/>
  <c r="K40" i="31" s="1"/>
  <c r="L39" i="31" s="1"/>
  <c r="L40" i="31" s="1"/>
  <c r="M39" i="31" s="1"/>
  <c r="M40" i="31" s="1"/>
  <c r="K40" i="195"/>
  <c r="L39" i="195" s="1"/>
  <c r="L40" i="195" s="1"/>
  <c r="M39" i="195" s="1"/>
  <c r="M40" i="195" s="1"/>
  <c r="K39" i="249"/>
  <c r="K39" i="15"/>
  <c r="K39" i="201"/>
  <c r="Z38" i="214"/>
  <c r="X40" i="214"/>
  <c r="Z40" i="214" s="1"/>
  <c r="Z38" i="219"/>
  <c r="X40" i="219"/>
  <c r="Z40" i="219" s="1"/>
  <c r="Z38" i="92"/>
  <c r="X40" i="92"/>
  <c r="Z40" i="92" s="1"/>
  <c r="Z38" i="170"/>
  <c r="X40" i="170"/>
  <c r="Z40" i="170" s="1"/>
  <c r="Z38" i="240"/>
  <c r="X40" i="240"/>
  <c r="Z40" i="240" s="1"/>
  <c r="Z38" i="244"/>
  <c r="X40" i="244"/>
  <c r="Z40" i="244" s="1"/>
  <c r="Z38" i="193"/>
  <c r="X40" i="193"/>
  <c r="Z40" i="193" s="1"/>
  <c r="Z38" i="142"/>
  <c r="X40" i="142"/>
  <c r="Z40" i="142" s="1"/>
  <c r="Z38" i="146"/>
  <c r="X40" i="146"/>
  <c r="Z40" i="146" s="1"/>
  <c r="Z38" i="252"/>
  <c r="X40" i="252"/>
  <c r="Z40" i="252" s="1"/>
  <c r="Z38" i="256"/>
  <c r="X40" i="256"/>
  <c r="Z40" i="256" s="1"/>
  <c r="Z38" i="208"/>
  <c r="X40" i="208"/>
  <c r="Z40" i="208" s="1"/>
  <c r="Z38" i="18"/>
  <c r="X40" i="18"/>
  <c r="Z40" i="18" s="1"/>
  <c r="Z38" i="34"/>
  <c r="X40" i="34"/>
  <c r="Z40" i="34" s="1"/>
  <c r="Z38" i="108"/>
  <c r="X40" i="108"/>
  <c r="Z40" i="108" s="1"/>
  <c r="Z38" i="78"/>
  <c r="X40" i="78"/>
  <c r="Z40" i="78" s="1"/>
  <c r="K39" i="215"/>
  <c r="Z38" i="88"/>
  <c r="X40" i="88"/>
  <c r="Z40" i="88" s="1"/>
  <c r="Z38" i="198"/>
  <c r="X40" i="198"/>
  <c r="Z40" i="198" s="1"/>
  <c r="Z38" i="5"/>
  <c r="X40" i="5"/>
  <c r="Z40" i="5" s="1"/>
  <c r="Z38" i="9"/>
  <c r="X40" i="9"/>
  <c r="Z40" i="9" s="1"/>
  <c r="Z38" i="13"/>
  <c r="X40" i="13"/>
  <c r="Z40" i="13" s="1"/>
  <c r="Z38" i="17"/>
  <c r="X40" i="17"/>
  <c r="Z40" i="17" s="1"/>
  <c r="Z38" i="21"/>
  <c r="X40" i="21"/>
  <c r="Z40" i="21" s="1"/>
  <c r="Z38" i="49"/>
  <c r="X40" i="49"/>
  <c r="Z40" i="49" s="1"/>
  <c r="Z38" i="53"/>
  <c r="X40" i="53"/>
  <c r="Z40" i="53" s="1"/>
  <c r="Z38" i="159"/>
  <c r="X40" i="159"/>
  <c r="Z40" i="159" s="1"/>
  <c r="Z38" i="221"/>
  <c r="X40" i="221"/>
  <c r="Z40" i="221" s="1"/>
  <c r="Z38" i="226"/>
  <c r="X40" i="226"/>
  <c r="Z40" i="226" s="1"/>
  <c r="Z38" i="95"/>
  <c r="X40" i="95"/>
  <c r="Z40" i="95" s="1"/>
  <c r="Z38" i="99"/>
  <c r="X40" i="99"/>
  <c r="Z40" i="99" s="1"/>
  <c r="Z38" i="103"/>
  <c r="X40" i="103"/>
  <c r="Z40" i="103" s="1"/>
  <c r="Z38" i="107"/>
  <c r="X40" i="107"/>
  <c r="Z40" i="107" s="1"/>
  <c r="Z38" i="111"/>
  <c r="X40" i="111"/>
  <c r="Z40" i="111" s="1"/>
  <c r="Z38" i="115"/>
  <c r="X40" i="115"/>
  <c r="Z40" i="115" s="1"/>
  <c r="Z38" i="119"/>
  <c r="X40" i="119"/>
  <c r="Z40" i="119" s="1"/>
  <c r="Z38" i="165"/>
  <c r="X40" i="165"/>
  <c r="Z40" i="165" s="1"/>
  <c r="Z38" i="125"/>
  <c r="X40" i="125"/>
  <c r="Z40" i="125" s="1"/>
  <c r="Z38" i="129"/>
  <c r="X40" i="129"/>
  <c r="Z40" i="129" s="1"/>
  <c r="Z38" i="236"/>
  <c r="X40" i="236"/>
  <c r="Z40" i="236" s="1"/>
  <c r="Z38" i="192"/>
  <c r="X40" i="192"/>
  <c r="Z40" i="192" s="1"/>
  <c r="Z38" i="63"/>
  <c r="X40" i="63"/>
  <c r="Z40" i="63" s="1"/>
  <c r="Z38" i="177"/>
  <c r="X40" i="177"/>
  <c r="Z40" i="177" s="1"/>
  <c r="Z38" i="181"/>
  <c r="X40" i="181"/>
  <c r="Z40" i="181" s="1"/>
  <c r="Z38" i="185"/>
  <c r="X40" i="185"/>
  <c r="Z40" i="185" s="1"/>
  <c r="Z38" i="247"/>
  <c r="X40" i="247"/>
  <c r="Z40" i="247" s="1"/>
  <c r="Z38" i="69"/>
  <c r="X40" i="69"/>
  <c r="Z40" i="69" s="1"/>
  <c r="Z38" i="73"/>
  <c r="X40" i="73"/>
  <c r="Z40" i="73" s="1"/>
  <c r="Z38" i="77"/>
  <c r="X40" i="77"/>
  <c r="Z40" i="77" s="1"/>
  <c r="Z38" i="81"/>
  <c r="X40" i="81"/>
  <c r="Z40" i="81" s="1"/>
  <c r="X40" i="138"/>
  <c r="Z40" i="138" s="1"/>
  <c r="Z38" i="138"/>
  <c r="Z38" i="150"/>
  <c r="X40" i="150"/>
  <c r="Z40" i="150" s="1"/>
  <c r="Z38" i="154"/>
  <c r="X40" i="154"/>
  <c r="Z40" i="154" s="1"/>
  <c r="Z38" i="205"/>
  <c r="X40" i="205"/>
  <c r="Z40" i="205" s="1"/>
  <c r="Z38" i="139"/>
  <c r="X40" i="139"/>
  <c r="Z40" i="139" s="1"/>
  <c r="Z38" i="24"/>
  <c r="X40" i="24"/>
  <c r="Z40" i="24" s="1"/>
  <c r="Z38" i="32"/>
  <c r="X40" i="32"/>
  <c r="Z40" i="32" s="1"/>
  <c r="Z38" i="46"/>
  <c r="X40" i="46"/>
  <c r="Z40" i="46" s="1"/>
  <c r="Z38" i="104"/>
  <c r="X40" i="104"/>
  <c r="Z40" i="104" s="1"/>
  <c r="Z38" i="126"/>
  <c r="X40" i="126"/>
  <c r="Z40" i="126" s="1"/>
  <c r="N39" i="94"/>
  <c r="Z40" i="4"/>
  <c r="Z38" i="211"/>
  <c r="X40" i="211"/>
  <c r="Z40" i="211" s="1"/>
  <c r="Z38" i="216"/>
  <c r="X40" i="216"/>
  <c r="Z40" i="216" s="1"/>
  <c r="Z38" i="135"/>
  <c r="X40" i="135"/>
  <c r="Z40" i="135" s="1"/>
  <c r="Z38" i="137"/>
  <c r="X40" i="137"/>
  <c r="Z40" i="137" s="1"/>
  <c r="Z38" i="171"/>
  <c r="X40" i="171"/>
  <c r="Z40" i="171" s="1"/>
  <c r="Z38" i="241"/>
  <c r="X40" i="241"/>
  <c r="Z40" i="241" s="1"/>
  <c r="Z38" i="245"/>
  <c r="X40" i="245"/>
  <c r="Z40" i="245" s="1"/>
  <c r="Z38" i="195"/>
  <c r="X40" i="195"/>
  <c r="Z40" i="195" s="1"/>
  <c r="Z38" i="143"/>
  <c r="X40" i="143"/>
  <c r="Z40" i="143" s="1"/>
  <c r="Z38" i="147"/>
  <c r="X40" i="147"/>
  <c r="Z40" i="147" s="1"/>
  <c r="Z38" i="253"/>
  <c r="X40" i="253"/>
  <c r="Z40" i="253" s="1"/>
  <c r="Z38" i="257"/>
  <c r="X40" i="257"/>
  <c r="Z40" i="257" s="1"/>
  <c r="Z38" i="209"/>
  <c r="X40" i="209"/>
  <c r="Z40" i="209" s="1"/>
  <c r="X40" i="134"/>
  <c r="Z40" i="134" s="1"/>
  <c r="Z38" i="134"/>
  <c r="K40" i="235"/>
  <c r="L39" i="235" s="1"/>
  <c r="L40" i="235" s="1"/>
  <c r="M39" i="235" s="1"/>
  <c r="M40" i="235" s="1"/>
  <c r="N40" i="48"/>
  <c r="O39" i="48"/>
  <c r="N39" i="130"/>
  <c r="K40" i="130"/>
  <c r="L39" i="130" s="1"/>
  <c r="L40" i="130" s="1"/>
  <c r="M39" i="130" s="1"/>
  <c r="M40" i="130" s="1"/>
  <c r="N39" i="146"/>
  <c r="K40" i="146"/>
  <c r="L39" i="146" s="1"/>
  <c r="L40" i="146" s="1"/>
  <c r="M39" i="146" s="1"/>
  <c r="M40" i="146" s="1"/>
  <c r="N39" i="161"/>
  <c r="K40" i="161"/>
  <c r="L39" i="161" s="1"/>
  <c r="L40" i="161" s="1"/>
  <c r="M39" i="161" s="1"/>
  <c r="M40" i="161" s="1"/>
  <c r="N39" i="177"/>
  <c r="K40" i="177"/>
  <c r="L39" i="177" s="1"/>
  <c r="L40" i="177" s="1"/>
  <c r="M39" i="177" s="1"/>
  <c r="M40" i="177" s="1"/>
  <c r="N39" i="37"/>
  <c r="K40" i="37"/>
  <c r="L39" i="37" s="1"/>
  <c r="L40" i="37" s="1"/>
  <c r="M39" i="37" s="1"/>
  <c r="M40" i="37" s="1"/>
  <c r="N39" i="53"/>
  <c r="K40" i="53"/>
  <c r="L39" i="53" s="1"/>
  <c r="L40" i="53" s="1"/>
  <c r="M39" i="53" s="1"/>
  <c r="M40" i="53" s="1"/>
  <c r="N40" i="64"/>
  <c r="O39" i="64"/>
  <c r="N39" i="70"/>
  <c r="K40" i="70"/>
  <c r="L39" i="70" s="1"/>
  <c r="L40" i="70" s="1"/>
  <c r="M39" i="70" s="1"/>
  <c r="M40" i="70" s="1"/>
  <c r="N39" i="86"/>
  <c r="K40" i="86"/>
  <c r="L39" i="86" s="1"/>
  <c r="L40" i="86" s="1"/>
  <c r="M39" i="86" s="1"/>
  <c r="M40" i="86" s="1"/>
  <c r="N39" i="170"/>
  <c r="K40" i="170"/>
  <c r="L39" i="170" s="1"/>
  <c r="L40" i="170" s="1"/>
  <c r="M39" i="170" s="1"/>
  <c r="M40" i="170" s="1"/>
  <c r="N39" i="4"/>
  <c r="K40" i="4"/>
  <c r="L39" i="4" s="1"/>
  <c r="L40" i="4" s="1"/>
  <c r="M39" i="4" s="1"/>
  <c r="M40" i="4" s="1"/>
  <c r="N39" i="47"/>
  <c r="K40" i="47"/>
  <c r="L39" i="47" s="1"/>
  <c r="L40" i="47" s="1"/>
  <c r="M39" i="47" s="1"/>
  <c r="M40" i="47" s="1"/>
  <c r="N39" i="77"/>
  <c r="K40" i="77"/>
  <c r="L39" i="77" s="1"/>
  <c r="L40" i="77" s="1"/>
  <c r="M39" i="77" s="1"/>
  <c r="M40" i="77" s="1"/>
  <c r="N39" i="9"/>
  <c r="K40" i="9"/>
  <c r="L39" i="9" s="1"/>
  <c r="L40" i="9" s="1"/>
  <c r="M39" i="9" s="1"/>
  <c r="M40" i="9" s="1"/>
  <c r="N39" i="25"/>
  <c r="K40" i="25"/>
  <c r="L39" i="25" s="1"/>
  <c r="L40" i="25" s="1"/>
  <c r="M39" i="25" s="1"/>
  <c r="M40" i="25" s="1"/>
  <c r="K40" i="33"/>
  <c r="L39" i="33" s="1"/>
  <c r="L40" i="33" s="1"/>
  <c r="M39" i="33" s="1"/>
  <c r="M40" i="33" s="1"/>
  <c r="N39" i="33"/>
  <c r="N39" i="50"/>
  <c r="K40" i="50"/>
  <c r="L39" i="50" s="1"/>
  <c r="L40" i="50" s="1"/>
  <c r="M39" i="50" s="1"/>
  <c r="M40" i="50" s="1"/>
  <c r="N39" i="10"/>
  <c r="K40" i="10"/>
  <c r="L39" i="10" s="1"/>
  <c r="L40" i="10" s="1"/>
  <c r="M39" i="10" s="1"/>
  <c r="M40" i="10" s="1"/>
  <c r="N39" i="26"/>
  <c r="K40" i="26"/>
  <c r="L39" i="26" s="1"/>
  <c r="L40" i="26" s="1"/>
  <c r="M39" i="26" s="1"/>
  <c r="M40" i="26" s="1"/>
  <c r="N39" i="39"/>
  <c r="K40" i="39"/>
  <c r="L39" i="39" s="1"/>
  <c r="L40" i="39" s="1"/>
  <c r="M39" i="39" s="1"/>
  <c r="M40" i="39" s="1"/>
  <c r="N39" i="55"/>
  <c r="K40" i="55"/>
  <c r="L39" i="55" s="1"/>
  <c r="L40" i="55" s="1"/>
  <c r="M39" i="55" s="1"/>
  <c r="M40" i="55" s="1"/>
  <c r="N39" i="67"/>
  <c r="K40" i="67"/>
  <c r="L39" i="67" s="1"/>
  <c r="L40" i="67" s="1"/>
  <c r="M39" i="67" s="1"/>
  <c r="M40" i="67" s="1"/>
  <c r="N39" i="69"/>
  <c r="K40" i="69"/>
  <c r="L39" i="69" s="1"/>
  <c r="L40" i="69" s="1"/>
  <c r="M39" i="69" s="1"/>
  <c r="M40" i="69" s="1"/>
  <c r="N39" i="83"/>
  <c r="K40" i="83"/>
  <c r="L39" i="83" s="1"/>
  <c r="L40" i="83" s="1"/>
  <c r="M39" i="83" s="1"/>
  <c r="M40" i="83" s="1"/>
  <c r="N39" i="85"/>
  <c r="K40" i="85"/>
  <c r="L39" i="85" s="1"/>
  <c r="L40" i="85" s="1"/>
  <c r="M39" i="85" s="1"/>
  <c r="M40" i="85" s="1"/>
  <c r="N39" i="103"/>
  <c r="K40" i="103"/>
  <c r="L39" i="103" s="1"/>
  <c r="L40" i="103" s="1"/>
  <c r="M39" i="103" s="1"/>
  <c r="M40" i="103" s="1"/>
  <c r="N39" i="118"/>
  <c r="K40" i="118"/>
  <c r="L39" i="118" s="1"/>
  <c r="L40" i="118" s="1"/>
  <c r="M39" i="118" s="1"/>
  <c r="M40" i="118" s="1"/>
  <c r="N39" i="134"/>
  <c r="K40" i="134"/>
  <c r="L39" i="134" s="1"/>
  <c r="L40" i="134" s="1"/>
  <c r="M39" i="134" s="1"/>
  <c r="M40" i="134" s="1"/>
  <c r="N39" i="150"/>
  <c r="K40" i="150"/>
  <c r="L39" i="150" s="1"/>
  <c r="L40" i="150" s="1"/>
  <c r="M39" i="150" s="1"/>
  <c r="M40" i="150" s="1"/>
  <c r="N39" i="165"/>
  <c r="K40" i="165"/>
  <c r="L39" i="165" s="1"/>
  <c r="L40" i="165" s="1"/>
  <c r="M39" i="165" s="1"/>
  <c r="M40" i="165" s="1"/>
  <c r="N39" i="181"/>
  <c r="K40" i="181"/>
  <c r="L39" i="181" s="1"/>
  <c r="L40" i="181" s="1"/>
  <c r="M39" i="181" s="1"/>
  <c r="M40" i="181" s="1"/>
  <c r="N39" i="174"/>
  <c r="K40" i="174"/>
  <c r="L39" i="174" s="1"/>
  <c r="L40" i="174" s="1"/>
  <c r="M39" i="174" s="1"/>
  <c r="M40" i="174" s="1"/>
  <c r="N39" i="104"/>
  <c r="K40" i="104"/>
  <c r="L39" i="104" s="1"/>
  <c r="L40" i="104" s="1"/>
  <c r="M39" i="104" s="1"/>
  <c r="M40" i="104" s="1"/>
  <c r="N39" i="117"/>
  <c r="K40" i="117"/>
  <c r="L39" i="117" s="1"/>
  <c r="L40" i="117" s="1"/>
  <c r="M39" i="117" s="1"/>
  <c r="M40" i="117" s="1"/>
  <c r="N39" i="133"/>
  <c r="K40" i="133"/>
  <c r="L39" i="133" s="1"/>
  <c r="L40" i="133" s="1"/>
  <c r="M39" i="133" s="1"/>
  <c r="M40" i="133" s="1"/>
  <c r="N39" i="149"/>
  <c r="K40" i="149"/>
  <c r="L39" i="149" s="1"/>
  <c r="L40" i="149" s="1"/>
  <c r="M39" i="149" s="1"/>
  <c r="M40" i="149" s="1"/>
  <c r="N39" i="168"/>
  <c r="K40" i="168"/>
  <c r="L39" i="168" s="1"/>
  <c r="L40" i="168" s="1"/>
  <c r="M39" i="168" s="1"/>
  <c r="M40" i="168" s="1"/>
  <c r="N39" i="176"/>
  <c r="K40" i="176"/>
  <c r="L39" i="176" s="1"/>
  <c r="L40" i="176" s="1"/>
  <c r="M39" i="176" s="1"/>
  <c r="M40" i="176" s="1"/>
  <c r="K40" i="185"/>
  <c r="L39" i="185" s="1"/>
  <c r="L40" i="185" s="1"/>
  <c r="M39" i="185" s="1"/>
  <c r="M40" i="185" s="1"/>
  <c r="N39" i="185"/>
  <c r="N39" i="194"/>
  <c r="K40" i="194"/>
  <c r="L39" i="194" s="1"/>
  <c r="L40" i="194" s="1"/>
  <c r="M39" i="194" s="1"/>
  <c r="M40" i="194" s="1"/>
  <c r="N39" i="196"/>
  <c r="K40" i="196"/>
  <c r="L39" i="196" s="1"/>
  <c r="L40" i="196" s="1"/>
  <c r="M39" i="196" s="1"/>
  <c r="M40" i="196" s="1"/>
  <c r="N40" i="223"/>
  <c r="O39" i="223"/>
  <c r="N40" i="231"/>
  <c r="O39" i="231"/>
  <c r="N40" i="239"/>
  <c r="O39" i="239"/>
  <c r="N40" i="247"/>
  <c r="O39" i="247"/>
  <c r="N40" i="255"/>
  <c r="O39" i="255"/>
  <c r="O40" i="93"/>
  <c r="P39" i="93" s="1"/>
  <c r="P40" i="93" s="1"/>
  <c r="Q39" i="93" s="1"/>
  <c r="Q40" i="93" s="1"/>
  <c r="R39" i="93"/>
  <c r="K40" i="100"/>
  <c r="L39" i="100" s="1"/>
  <c r="L40" i="100" s="1"/>
  <c r="M39" i="100" s="1"/>
  <c r="M40" i="100" s="1"/>
  <c r="N39" i="100"/>
  <c r="N39" i="116"/>
  <c r="K40" i="116"/>
  <c r="L39" i="116" s="1"/>
  <c r="L40" i="116" s="1"/>
  <c r="M39" i="116" s="1"/>
  <c r="M40" i="116" s="1"/>
  <c r="N39" i="129"/>
  <c r="K40" i="129"/>
  <c r="L39" i="129" s="1"/>
  <c r="L40" i="129" s="1"/>
  <c r="M39" i="129" s="1"/>
  <c r="M40" i="129" s="1"/>
  <c r="N39" i="145"/>
  <c r="K40" i="145"/>
  <c r="L39" i="145" s="1"/>
  <c r="L40" i="145" s="1"/>
  <c r="M39" i="145" s="1"/>
  <c r="M40" i="145" s="1"/>
  <c r="N39" i="164"/>
  <c r="K40" i="164"/>
  <c r="L39" i="164" s="1"/>
  <c r="L40" i="164" s="1"/>
  <c r="M39" i="164" s="1"/>
  <c r="M40" i="164" s="1"/>
  <c r="N40" i="191"/>
  <c r="O39" i="191"/>
  <c r="N39" i="197"/>
  <c r="K40" i="197"/>
  <c r="L39" i="197" s="1"/>
  <c r="L40" i="197" s="1"/>
  <c r="M39" i="197" s="1"/>
  <c r="M40" i="197" s="1"/>
  <c r="N40" i="203"/>
  <c r="O39" i="203"/>
  <c r="N40" i="208"/>
  <c r="O39" i="208"/>
  <c r="O40" i="98"/>
  <c r="P39" i="98" s="1"/>
  <c r="P40" i="98" s="1"/>
  <c r="Q39" i="98" s="1"/>
  <c r="Q40" i="98" s="1"/>
  <c r="R39" i="98"/>
  <c r="N39" i="114"/>
  <c r="K40" i="114"/>
  <c r="L39" i="114" s="1"/>
  <c r="L40" i="114" s="1"/>
  <c r="M39" i="114" s="1"/>
  <c r="M40" i="114" s="1"/>
  <c r="N39" i="125"/>
  <c r="K40" i="125"/>
  <c r="L39" i="125" s="1"/>
  <c r="L40" i="125" s="1"/>
  <c r="M39" i="125" s="1"/>
  <c r="M40" i="125" s="1"/>
  <c r="N39" i="141"/>
  <c r="K40" i="141"/>
  <c r="L39" i="141" s="1"/>
  <c r="L40" i="141" s="1"/>
  <c r="M39" i="141" s="1"/>
  <c r="M40" i="141" s="1"/>
  <c r="N39" i="157"/>
  <c r="K40" i="157"/>
  <c r="L39" i="157" s="1"/>
  <c r="L40" i="157" s="1"/>
  <c r="M39" i="157" s="1"/>
  <c r="M40" i="157" s="1"/>
  <c r="K40" i="184"/>
  <c r="L39" i="184" s="1"/>
  <c r="L40" i="184" s="1"/>
  <c r="M39" i="184" s="1"/>
  <c r="M40" i="184" s="1"/>
  <c r="N39" i="184"/>
  <c r="K40" i="188"/>
  <c r="L39" i="188" s="1"/>
  <c r="L40" i="188" s="1"/>
  <c r="M39" i="188" s="1"/>
  <c r="M40" i="188" s="1"/>
  <c r="N39" i="188"/>
  <c r="N39" i="207"/>
  <c r="K40" i="207"/>
  <c r="L39" i="207" s="1"/>
  <c r="L40" i="207" s="1"/>
  <c r="M39" i="207" s="1"/>
  <c r="M40" i="207" s="1"/>
  <c r="N39" i="225"/>
  <c r="K40" i="225"/>
  <c r="L39" i="225" s="1"/>
  <c r="L40" i="225" s="1"/>
  <c r="M39" i="225" s="1"/>
  <c r="M40" i="225" s="1"/>
  <c r="N39" i="241"/>
  <c r="K40" i="241"/>
  <c r="L39" i="241" s="1"/>
  <c r="L40" i="241" s="1"/>
  <c r="M39" i="241" s="1"/>
  <c r="M40" i="241" s="1"/>
  <c r="N39" i="257"/>
  <c r="K40" i="257"/>
  <c r="L39" i="257" s="1"/>
  <c r="L40" i="257" s="1"/>
  <c r="M39" i="257" s="1"/>
  <c r="M40" i="257" s="1"/>
  <c r="N39" i="214"/>
  <c r="K40" i="214"/>
  <c r="L39" i="214" s="1"/>
  <c r="L40" i="214" s="1"/>
  <c r="M39" i="214" s="1"/>
  <c r="M40" i="214" s="1"/>
  <c r="N39" i="230"/>
  <c r="K40" i="230"/>
  <c r="L39" i="230" s="1"/>
  <c r="L40" i="230" s="1"/>
  <c r="M39" i="230" s="1"/>
  <c r="M40" i="230" s="1"/>
  <c r="N39" i="254"/>
  <c r="K40" i="254"/>
  <c r="L39" i="254" s="1"/>
  <c r="L40" i="254" s="1"/>
  <c r="M39" i="254" s="1"/>
  <c r="M40" i="254" s="1"/>
  <c r="N39" i="210"/>
  <c r="K40" i="210"/>
  <c r="L39" i="210" s="1"/>
  <c r="L40" i="210" s="1"/>
  <c r="M39" i="210" s="1"/>
  <c r="M40" i="210" s="1"/>
  <c r="N39" i="228"/>
  <c r="K40" i="228"/>
  <c r="L39" i="228" s="1"/>
  <c r="L40" i="228" s="1"/>
  <c r="M39" i="228" s="1"/>
  <c r="M40" i="228" s="1"/>
  <c r="N39" i="252"/>
  <c r="K40" i="252"/>
  <c r="L39" i="252" s="1"/>
  <c r="L40" i="252" s="1"/>
  <c r="M39" i="252" s="1"/>
  <c r="M40" i="252" s="1"/>
  <c r="N39" i="222"/>
  <c r="K40" i="222"/>
  <c r="L39" i="222" s="1"/>
  <c r="L40" i="222" s="1"/>
  <c r="M39" i="222" s="1"/>
  <c r="M40" i="222" s="1"/>
  <c r="N39" i="242"/>
  <c r="K40" i="242"/>
  <c r="L39" i="242" s="1"/>
  <c r="L40" i="242" s="1"/>
  <c r="M39" i="242" s="1"/>
  <c r="M40" i="242" s="1"/>
  <c r="N39" i="248"/>
  <c r="K40" i="248"/>
  <c r="L39" i="248" s="1"/>
  <c r="L40" i="248" s="1"/>
  <c r="M39" i="248" s="1"/>
  <c r="M40" i="248" s="1"/>
  <c r="N39" i="218"/>
  <c r="K40" i="218"/>
  <c r="L39" i="218" s="1"/>
  <c r="L40" i="218" s="1"/>
  <c r="M39" i="218" s="1"/>
  <c r="M40" i="218" s="1"/>
  <c r="N39" i="234"/>
  <c r="K40" i="234"/>
  <c r="L39" i="234" s="1"/>
  <c r="L40" i="234" s="1"/>
  <c r="M39" i="234" s="1"/>
  <c r="M40" i="234" s="1"/>
  <c r="N39" i="240"/>
  <c r="K40" i="240"/>
  <c r="L39" i="240" s="1"/>
  <c r="L40" i="240" s="1"/>
  <c r="M39" i="240" s="1"/>
  <c r="M40" i="240" s="1"/>
  <c r="N40" i="27"/>
  <c r="O39" i="27"/>
  <c r="N39" i="21"/>
  <c r="K40" i="21"/>
  <c r="L39" i="21" s="1"/>
  <c r="L40" i="21" s="1"/>
  <c r="M39" i="21" s="1"/>
  <c r="M40" i="21" s="1"/>
  <c r="N39" i="13"/>
  <c r="K40" i="13"/>
  <c r="L39" i="13" s="1"/>
  <c r="L40" i="13" s="1"/>
  <c r="M39" i="13" s="1"/>
  <c r="M40" i="13" s="1"/>
  <c r="N39" i="38"/>
  <c r="K40" i="38"/>
  <c r="L39" i="38" s="1"/>
  <c r="L40" i="38" s="1"/>
  <c r="M39" i="38" s="1"/>
  <c r="M40" i="38" s="1"/>
  <c r="N39" i="107"/>
  <c r="K40" i="107"/>
  <c r="L39" i="107" s="1"/>
  <c r="L40" i="107" s="1"/>
  <c r="M39" i="107" s="1"/>
  <c r="M40" i="107" s="1"/>
  <c r="N39" i="122"/>
  <c r="K40" i="122"/>
  <c r="L39" i="122" s="1"/>
  <c r="L40" i="122" s="1"/>
  <c r="M39" i="122" s="1"/>
  <c r="M40" i="122" s="1"/>
  <c r="N39" i="138"/>
  <c r="K40" i="138"/>
  <c r="L39" i="138" s="1"/>
  <c r="L40" i="138" s="1"/>
  <c r="M39" i="138" s="1"/>
  <c r="M40" i="138" s="1"/>
  <c r="N39" i="154"/>
  <c r="K40" i="154"/>
  <c r="L39" i="154" s="1"/>
  <c r="L40" i="154" s="1"/>
  <c r="M39" i="154" s="1"/>
  <c r="M40" i="154" s="1"/>
  <c r="N39" i="169"/>
  <c r="K40" i="169"/>
  <c r="L39" i="169" s="1"/>
  <c r="L40" i="169" s="1"/>
  <c r="M39" i="169" s="1"/>
  <c r="M40" i="169" s="1"/>
  <c r="N39" i="6"/>
  <c r="K40" i="6"/>
  <c r="L39" i="6" s="1"/>
  <c r="L40" i="6" s="1"/>
  <c r="M39" i="6" s="1"/>
  <c r="M40" i="6" s="1"/>
  <c r="N39" i="22"/>
  <c r="K40" i="22"/>
  <c r="L39" i="22" s="1"/>
  <c r="L40" i="22" s="1"/>
  <c r="M39" i="22" s="1"/>
  <c r="M40" i="22" s="1"/>
  <c r="N39" i="35"/>
  <c r="K40" i="35"/>
  <c r="L39" i="35" s="1"/>
  <c r="L40" i="35" s="1"/>
  <c r="M39" i="35" s="1"/>
  <c r="M40" i="35" s="1"/>
  <c r="N39" i="51"/>
  <c r="K40" i="51"/>
  <c r="L39" i="51" s="1"/>
  <c r="L40" i="51" s="1"/>
  <c r="M39" i="51" s="1"/>
  <c r="M40" i="51" s="1"/>
  <c r="N39" i="63"/>
  <c r="K40" i="63"/>
  <c r="L39" i="63" s="1"/>
  <c r="L40" i="63" s="1"/>
  <c r="M39" i="63" s="1"/>
  <c r="M40" i="63" s="1"/>
  <c r="N39" i="65"/>
  <c r="K40" i="65"/>
  <c r="L39" i="65" s="1"/>
  <c r="L40" i="65" s="1"/>
  <c r="M39" i="65" s="1"/>
  <c r="M40" i="65" s="1"/>
  <c r="N39" i="79"/>
  <c r="K40" i="79"/>
  <c r="L39" i="79" s="1"/>
  <c r="L40" i="79" s="1"/>
  <c r="M39" i="79" s="1"/>
  <c r="M40" i="79" s="1"/>
  <c r="N39" i="81"/>
  <c r="K40" i="81"/>
  <c r="L39" i="81" s="1"/>
  <c r="L40" i="81" s="1"/>
  <c r="M39" i="81" s="1"/>
  <c r="M40" i="81" s="1"/>
  <c r="N39" i="178"/>
  <c r="K40" i="178"/>
  <c r="L39" i="178" s="1"/>
  <c r="L40" i="178" s="1"/>
  <c r="M39" i="178" s="1"/>
  <c r="M40" i="178" s="1"/>
  <c r="N39" i="18"/>
  <c r="K40" i="18"/>
  <c r="L39" i="18" s="1"/>
  <c r="L40" i="18" s="1"/>
  <c r="M39" i="18" s="1"/>
  <c r="M40" i="18" s="1"/>
  <c r="K40" i="34"/>
  <c r="L39" i="34" s="1"/>
  <c r="L40" i="34" s="1"/>
  <c r="M39" i="34" s="1"/>
  <c r="M40" i="34" s="1"/>
  <c r="N39" i="34"/>
  <c r="N39" i="49"/>
  <c r="K40" i="49"/>
  <c r="L39" i="49" s="1"/>
  <c r="L40" i="49" s="1"/>
  <c r="M39" i="49" s="1"/>
  <c r="M40" i="49" s="1"/>
  <c r="N40" i="60"/>
  <c r="O39" i="60"/>
  <c r="N39" i="66"/>
  <c r="K40" i="66"/>
  <c r="L39" i="66" s="1"/>
  <c r="L40" i="66" s="1"/>
  <c r="M39" i="66" s="1"/>
  <c r="M40" i="66" s="1"/>
  <c r="N40" i="76"/>
  <c r="O39" i="76"/>
  <c r="N39" i="82"/>
  <c r="K40" i="82"/>
  <c r="L39" i="82" s="1"/>
  <c r="L40" i="82" s="1"/>
  <c r="M39" i="82" s="1"/>
  <c r="M40" i="82" s="1"/>
  <c r="N40" i="105"/>
  <c r="O39" i="105"/>
  <c r="N40" i="113"/>
  <c r="O39" i="113"/>
  <c r="N40" i="132"/>
  <c r="O39" i="132"/>
  <c r="N40" i="140"/>
  <c r="O39" i="140"/>
  <c r="N40" i="148"/>
  <c r="O39" i="148"/>
  <c r="N40" i="156"/>
  <c r="O39" i="156"/>
  <c r="N40" i="163"/>
  <c r="O39" i="163"/>
  <c r="N40" i="171"/>
  <c r="O39" i="171"/>
  <c r="N40" i="179"/>
  <c r="O39" i="179"/>
  <c r="N39" i="14"/>
  <c r="K40" i="14"/>
  <c r="L39" i="14" s="1"/>
  <c r="L40" i="14" s="1"/>
  <c r="M39" i="14" s="1"/>
  <c r="M40" i="14" s="1"/>
  <c r="N39" i="30"/>
  <c r="K40" i="30"/>
  <c r="L39" i="30" s="1"/>
  <c r="L40" i="30" s="1"/>
  <c r="M39" i="30" s="1"/>
  <c r="M40" i="30" s="1"/>
  <c r="N39" i="45"/>
  <c r="K40" i="45"/>
  <c r="L39" i="45" s="1"/>
  <c r="L40" i="45" s="1"/>
  <c r="M39" i="45" s="1"/>
  <c r="M40" i="45" s="1"/>
  <c r="N39" i="57"/>
  <c r="K40" i="57"/>
  <c r="L39" i="57" s="1"/>
  <c r="L40" i="57" s="1"/>
  <c r="M39" i="57" s="1"/>
  <c r="M40" i="57" s="1"/>
  <c r="N39" i="71"/>
  <c r="K40" i="71"/>
  <c r="L39" i="71" s="1"/>
  <c r="L40" i="71" s="1"/>
  <c r="M39" i="71" s="1"/>
  <c r="M40" i="71" s="1"/>
  <c r="N39" i="73"/>
  <c r="K40" i="73"/>
  <c r="L39" i="73" s="1"/>
  <c r="L40" i="73" s="1"/>
  <c r="M39" i="73" s="1"/>
  <c r="M40" i="73" s="1"/>
  <c r="N39" i="87"/>
  <c r="K40" i="87"/>
  <c r="L39" i="87" s="1"/>
  <c r="L40" i="87" s="1"/>
  <c r="M39" i="87" s="1"/>
  <c r="M40" i="87" s="1"/>
  <c r="N39" i="89"/>
  <c r="K40" i="89"/>
  <c r="L39" i="89" s="1"/>
  <c r="L40" i="89" s="1"/>
  <c r="M39" i="89" s="1"/>
  <c r="M40" i="89" s="1"/>
  <c r="N39" i="213"/>
  <c r="K40" i="213"/>
  <c r="L39" i="213" s="1"/>
  <c r="L40" i="213" s="1"/>
  <c r="M39" i="213" s="1"/>
  <c r="M40" i="213" s="1"/>
  <c r="N39" i="229"/>
  <c r="K40" i="229"/>
  <c r="L39" i="229" s="1"/>
  <c r="L40" i="229" s="1"/>
  <c r="M39" i="229" s="1"/>
  <c r="M40" i="229" s="1"/>
  <c r="N39" i="245"/>
  <c r="K40" i="245"/>
  <c r="L39" i="245" s="1"/>
  <c r="L40" i="245" s="1"/>
  <c r="M39" i="245" s="1"/>
  <c r="M40" i="245" s="1"/>
  <c r="K40" i="92"/>
  <c r="L39" i="92" s="1"/>
  <c r="L40" i="92" s="1"/>
  <c r="M39" i="92" s="1"/>
  <c r="M40" i="92" s="1"/>
  <c r="N39" i="92"/>
  <c r="O40" i="99"/>
  <c r="P39" i="99" s="1"/>
  <c r="P40" i="99" s="1"/>
  <c r="Q39" i="99" s="1"/>
  <c r="Q40" i="99" s="1"/>
  <c r="R39" i="99"/>
  <c r="N39" i="110"/>
  <c r="K40" i="110"/>
  <c r="L39" i="110" s="1"/>
  <c r="L40" i="110" s="1"/>
  <c r="M39" i="110" s="1"/>
  <c r="M40" i="110" s="1"/>
  <c r="N39" i="121"/>
  <c r="K40" i="121"/>
  <c r="L39" i="121" s="1"/>
  <c r="L40" i="121" s="1"/>
  <c r="M39" i="121" s="1"/>
  <c r="M40" i="121" s="1"/>
  <c r="N39" i="137"/>
  <c r="K40" i="137"/>
  <c r="L39" i="137" s="1"/>
  <c r="L40" i="137" s="1"/>
  <c r="M39" i="137" s="1"/>
  <c r="M40" i="137" s="1"/>
  <c r="N39" i="153"/>
  <c r="K40" i="153"/>
  <c r="L39" i="153" s="1"/>
  <c r="L40" i="153" s="1"/>
  <c r="M39" i="153" s="1"/>
  <c r="M40" i="153" s="1"/>
  <c r="N39" i="189"/>
  <c r="K40" i="189"/>
  <c r="L39" i="189" s="1"/>
  <c r="L40" i="189" s="1"/>
  <c r="M39" i="189" s="1"/>
  <c r="M40" i="189" s="1"/>
  <c r="N40" i="199"/>
  <c r="O39" i="199"/>
  <c r="N39" i="202"/>
  <c r="K40" i="202"/>
  <c r="L39" i="202" s="1"/>
  <c r="L40" i="202" s="1"/>
  <c r="M39" i="202" s="1"/>
  <c r="M40" i="202" s="1"/>
  <c r="N39" i="212"/>
  <c r="K40" i="212"/>
  <c r="L39" i="212" s="1"/>
  <c r="L40" i="212" s="1"/>
  <c r="M39" i="212" s="1"/>
  <c r="M40" i="212" s="1"/>
  <c r="N40" i="11"/>
  <c r="O39" i="11"/>
  <c r="N39" i="46"/>
  <c r="K40" i="46"/>
  <c r="L39" i="46" s="1"/>
  <c r="L40" i="46" s="1"/>
  <c r="M39" i="46" s="1"/>
  <c r="M40" i="46" s="1"/>
  <c r="N40" i="52"/>
  <c r="O39" i="52"/>
  <c r="N39" i="29"/>
  <c r="K40" i="29"/>
  <c r="L39" i="29" s="1"/>
  <c r="L40" i="29" s="1"/>
  <c r="M39" i="29" s="1"/>
  <c r="M40" i="29" s="1"/>
  <c r="N39" i="54"/>
  <c r="K40" i="54"/>
  <c r="L39" i="54" s="1"/>
  <c r="L40" i="54" s="1"/>
  <c r="M39" i="54" s="1"/>
  <c r="M40" i="54" s="1"/>
  <c r="N39" i="17"/>
  <c r="K40" i="17"/>
  <c r="L39" i="17" s="1"/>
  <c r="L40" i="17" s="1"/>
  <c r="M39" i="17" s="1"/>
  <c r="M40" i="17" s="1"/>
  <c r="N39" i="42"/>
  <c r="K40" i="42"/>
  <c r="L39" i="42" s="1"/>
  <c r="L40" i="42" s="1"/>
  <c r="M39" i="42" s="1"/>
  <c r="M40" i="42" s="1"/>
  <c r="N39" i="12"/>
  <c r="K40" i="12"/>
  <c r="L39" i="12" s="1"/>
  <c r="L40" i="12" s="1"/>
  <c r="M39" i="12" s="1"/>
  <c r="M40" i="12" s="1"/>
  <c r="N39" i="28"/>
  <c r="K40" i="28"/>
  <c r="L39" i="28" s="1"/>
  <c r="L40" i="28" s="1"/>
  <c r="M39" i="28" s="1"/>
  <c r="M40" i="28" s="1"/>
  <c r="N39" i="41"/>
  <c r="K40" i="41"/>
  <c r="L39" i="41" s="1"/>
  <c r="L40" i="41" s="1"/>
  <c r="M39" i="41" s="1"/>
  <c r="M40" i="41" s="1"/>
  <c r="N39" i="58"/>
  <c r="K40" i="58"/>
  <c r="L39" i="58" s="1"/>
  <c r="L40" i="58" s="1"/>
  <c r="M39" i="58" s="1"/>
  <c r="M40" i="58" s="1"/>
  <c r="N40" i="68"/>
  <c r="O39" i="68"/>
  <c r="N39" i="74"/>
  <c r="K40" i="74"/>
  <c r="L39" i="74" s="1"/>
  <c r="L40" i="74" s="1"/>
  <c r="M39" i="74" s="1"/>
  <c r="M40" i="74" s="1"/>
  <c r="N40" i="84"/>
  <c r="O39" i="84"/>
  <c r="N39" i="90"/>
  <c r="K40" i="90"/>
  <c r="L39" i="90" s="1"/>
  <c r="L40" i="90" s="1"/>
  <c r="M39" i="90" s="1"/>
  <c r="M40" i="90" s="1"/>
  <c r="N39" i="111"/>
  <c r="K40" i="111"/>
  <c r="L39" i="111" s="1"/>
  <c r="L40" i="111" s="1"/>
  <c r="M39" i="111" s="1"/>
  <c r="M40" i="111" s="1"/>
  <c r="N39" i="126"/>
  <c r="K40" i="126"/>
  <c r="L39" i="126" s="1"/>
  <c r="L40" i="126" s="1"/>
  <c r="M39" i="126" s="1"/>
  <c r="M40" i="126" s="1"/>
  <c r="N39" i="142"/>
  <c r="K40" i="142"/>
  <c r="L39" i="142" s="1"/>
  <c r="L40" i="142" s="1"/>
  <c r="M39" i="142" s="1"/>
  <c r="M40" i="142" s="1"/>
  <c r="N39" i="158"/>
  <c r="K40" i="158"/>
  <c r="L39" i="158" s="1"/>
  <c r="L40" i="158" s="1"/>
  <c r="M39" i="158" s="1"/>
  <c r="M40" i="158" s="1"/>
  <c r="N39" i="173"/>
  <c r="K40" i="173"/>
  <c r="L39" i="173" s="1"/>
  <c r="L40" i="173" s="1"/>
  <c r="M39" i="173" s="1"/>
  <c r="M40" i="173" s="1"/>
  <c r="N40" i="91"/>
  <c r="O39" i="91"/>
  <c r="N39" i="182"/>
  <c r="K40" i="182"/>
  <c r="L39" i="182" s="1"/>
  <c r="L40" i="182" s="1"/>
  <c r="M39" i="182" s="1"/>
  <c r="M40" i="182" s="1"/>
  <c r="O40" i="96"/>
  <c r="P39" i="96" s="1"/>
  <c r="P40" i="96" s="1"/>
  <c r="Q39" i="96" s="1"/>
  <c r="Q40" i="96" s="1"/>
  <c r="R39" i="96"/>
  <c r="N39" i="106"/>
  <c r="K40" i="106"/>
  <c r="L39" i="106" s="1"/>
  <c r="L40" i="106" s="1"/>
  <c r="M39" i="106" s="1"/>
  <c r="M40" i="106" s="1"/>
  <c r="N39" i="131"/>
  <c r="K40" i="131"/>
  <c r="L39" i="131" s="1"/>
  <c r="L40" i="131" s="1"/>
  <c r="M39" i="131" s="1"/>
  <c r="M40" i="131" s="1"/>
  <c r="N39" i="147"/>
  <c r="K40" i="147"/>
  <c r="L39" i="147" s="1"/>
  <c r="L40" i="147" s="1"/>
  <c r="M39" i="147" s="1"/>
  <c r="M40" i="147" s="1"/>
  <c r="N39" i="166"/>
  <c r="K40" i="166"/>
  <c r="L39" i="166" s="1"/>
  <c r="L40" i="166" s="1"/>
  <c r="M39" i="166" s="1"/>
  <c r="M40" i="166" s="1"/>
  <c r="N39" i="172"/>
  <c r="K40" i="172"/>
  <c r="L39" i="172" s="1"/>
  <c r="L40" i="172" s="1"/>
  <c r="M39" i="172" s="1"/>
  <c r="M40" i="172" s="1"/>
  <c r="N39" i="180"/>
  <c r="K40" i="180"/>
  <c r="L39" i="180" s="1"/>
  <c r="L40" i="180" s="1"/>
  <c r="M39" i="180" s="1"/>
  <c r="M40" i="180" s="1"/>
  <c r="K40" i="187"/>
  <c r="L39" i="187" s="1"/>
  <c r="L40" i="187" s="1"/>
  <c r="M39" i="187" s="1"/>
  <c r="M40" i="187" s="1"/>
  <c r="N39" i="187"/>
  <c r="N40" i="195"/>
  <c r="O39" i="195"/>
  <c r="N40" i="211"/>
  <c r="O39" i="211"/>
  <c r="N40" i="219"/>
  <c r="O39" i="219"/>
  <c r="N40" i="227"/>
  <c r="O39" i="227"/>
  <c r="N40" i="235"/>
  <c r="O39" i="235"/>
  <c r="N40" i="243"/>
  <c r="O39" i="243"/>
  <c r="N40" i="251"/>
  <c r="O39" i="251"/>
  <c r="N40" i="1"/>
  <c r="O39" i="1"/>
  <c r="O40" i="97"/>
  <c r="P39" i="97" s="1"/>
  <c r="P40" i="97" s="1"/>
  <c r="Q39" i="97" s="1"/>
  <c r="Q40" i="97" s="1"/>
  <c r="R39" i="97"/>
  <c r="N39" i="102"/>
  <c r="K40" i="102"/>
  <c r="L39" i="102" s="1"/>
  <c r="L40" i="102" s="1"/>
  <c r="M39" i="102" s="1"/>
  <c r="M40" i="102" s="1"/>
  <c r="N39" i="127"/>
  <c r="K40" i="127"/>
  <c r="L39" i="127" s="1"/>
  <c r="L40" i="127" s="1"/>
  <c r="M39" i="127" s="1"/>
  <c r="M40" i="127" s="1"/>
  <c r="N39" i="143"/>
  <c r="K40" i="143"/>
  <c r="L39" i="143" s="1"/>
  <c r="L40" i="143" s="1"/>
  <c r="M39" i="143" s="1"/>
  <c r="M40" i="143" s="1"/>
  <c r="N39" i="162"/>
  <c r="K40" i="162"/>
  <c r="L39" i="162" s="1"/>
  <c r="L40" i="162" s="1"/>
  <c r="M39" i="162" s="1"/>
  <c r="M40" i="162" s="1"/>
  <c r="N39" i="190"/>
  <c r="K40" i="190"/>
  <c r="L39" i="190" s="1"/>
  <c r="L40" i="190" s="1"/>
  <c r="M39" i="190" s="1"/>
  <c r="M40" i="190" s="1"/>
  <c r="N39" i="192"/>
  <c r="K40" i="192"/>
  <c r="L39" i="192" s="1"/>
  <c r="L40" i="192" s="1"/>
  <c r="M39" i="192" s="1"/>
  <c r="M40" i="192" s="1"/>
  <c r="N40" i="205"/>
  <c r="O39" i="205"/>
  <c r="O40" i="94"/>
  <c r="P39" i="94" s="1"/>
  <c r="P40" i="94" s="1"/>
  <c r="Q39" i="94" s="1"/>
  <c r="Q40" i="94" s="1"/>
  <c r="R39" i="94"/>
  <c r="N39" i="112"/>
  <c r="K40" i="112"/>
  <c r="L39" i="112" s="1"/>
  <c r="L40" i="112" s="1"/>
  <c r="M39" i="112" s="1"/>
  <c r="M40" i="112" s="1"/>
  <c r="N39" i="123"/>
  <c r="K40" i="123"/>
  <c r="L39" i="123" s="1"/>
  <c r="L40" i="123" s="1"/>
  <c r="M39" i="123" s="1"/>
  <c r="M40" i="123" s="1"/>
  <c r="N39" i="139"/>
  <c r="K40" i="139"/>
  <c r="L39" i="139" s="1"/>
  <c r="L40" i="139" s="1"/>
  <c r="M39" i="139" s="1"/>
  <c r="M40" i="139" s="1"/>
  <c r="N39" i="155"/>
  <c r="K40" i="155"/>
  <c r="L39" i="155" s="1"/>
  <c r="L40" i="155" s="1"/>
  <c r="M39" i="155" s="1"/>
  <c r="M40" i="155" s="1"/>
  <c r="N39" i="160"/>
  <c r="K40" i="160"/>
  <c r="L39" i="160" s="1"/>
  <c r="L40" i="160" s="1"/>
  <c r="M39" i="160" s="1"/>
  <c r="M40" i="160" s="1"/>
  <c r="K40" i="186"/>
  <c r="L39" i="186" s="1"/>
  <c r="L40" i="186" s="1"/>
  <c r="M39" i="186" s="1"/>
  <c r="M40" i="186" s="1"/>
  <c r="N39" i="186"/>
  <c r="N39" i="193"/>
  <c r="K40" i="193"/>
  <c r="L39" i="193" s="1"/>
  <c r="L40" i="193" s="1"/>
  <c r="M39" i="193" s="1"/>
  <c r="M40" i="193" s="1"/>
  <c r="N39" i="217"/>
  <c r="K40" i="217"/>
  <c r="L39" i="217" s="1"/>
  <c r="L40" i="217" s="1"/>
  <c r="M39" i="217" s="1"/>
  <c r="M40" i="217" s="1"/>
  <c r="N39" i="233"/>
  <c r="K40" i="233"/>
  <c r="L39" i="233" s="1"/>
  <c r="L40" i="233" s="1"/>
  <c r="M39" i="233" s="1"/>
  <c r="M40" i="233" s="1"/>
  <c r="N39" i="249"/>
  <c r="K40" i="249"/>
  <c r="L39" i="249" s="1"/>
  <c r="L40" i="249" s="1"/>
  <c r="M39" i="249" s="1"/>
  <c r="M40" i="249" s="1"/>
  <c r="N39" i="238"/>
  <c r="K40" i="238"/>
  <c r="L39" i="238" s="1"/>
  <c r="L40" i="238" s="1"/>
  <c r="M39" i="238" s="1"/>
  <c r="M40" i="238" s="1"/>
  <c r="N39" i="216"/>
  <c r="K40" i="216"/>
  <c r="L39" i="216" s="1"/>
  <c r="L40" i="216" s="1"/>
  <c r="M39" i="216" s="1"/>
  <c r="M40" i="216" s="1"/>
  <c r="N39" i="232"/>
  <c r="K40" i="232"/>
  <c r="L39" i="232" s="1"/>
  <c r="L40" i="232" s="1"/>
  <c r="M39" i="232" s="1"/>
  <c r="M40" i="232" s="1"/>
  <c r="N39" i="256"/>
  <c r="K40" i="256"/>
  <c r="L39" i="256" s="1"/>
  <c r="L40" i="256" s="1"/>
  <c r="M39" i="256" s="1"/>
  <c r="M40" i="256" s="1"/>
  <c r="N39" i="226"/>
  <c r="K40" i="226"/>
  <c r="L39" i="226" s="1"/>
  <c r="L40" i="226" s="1"/>
  <c r="M39" i="226" s="1"/>
  <c r="M40" i="226" s="1"/>
  <c r="N39" i="250"/>
  <c r="K40" i="250"/>
  <c r="L39" i="250" s="1"/>
  <c r="L40" i="250" s="1"/>
  <c r="M39" i="250" s="1"/>
  <c r="M40" i="250" s="1"/>
  <c r="N39" i="209"/>
  <c r="K40" i="209"/>
  <c r="L39" i="209" s="1"/>
  <c r="L40" i="209" s="1"/>
  <c r="M39" i="209" s="1"/>
  <c r="M40" i="209" s="1"/>
  <c r="N39" i="224"/>
  <c r="K40" i="224"/>
  <c r="L39" i="224" s="1"/>
  <c r="L40" i="224" s="1"/>
  <c r="M39" i="224" s="1"/>
  <c r="M40" i="224" s="1"/>
  <c r="N39" i="244"/>
  <c r="K40" i="244"/>
  <c r="L39" i="244" s="1"/>
  <c r="L40" i="244" s="1"/>
  <c r="M39" i="244" s="1"/>
  <c r="M40" i="244" s="1"/>
  <c r="N39" i="206"/>
  <c r="K40" i="206"/>
  <c r="L39" i="206" s="1"/>
  <c r="L40" i="206" s="1"/>
  <c r="M39" i="206" s="1"/>
  <c r="M40" i="206" s="1"/>
  <c r="N39" i="220"/>
  <c r="K40" i="220"/>
  <c r="L39" i="220" s="1"/>
  <c r="L40" i="220" s="1"/>
  <c r="M39" i="220" s="1"/>
  <c r="M40" i="220" s="1"/>
  <c r="N39" i="236"/>
  <c r="K40" i="236"/>
  <c r="L39" i="236" s="1"/>
  <c r="L40" i="236" s="1"/>
  <c r="M39" i="236" s="1"/>
  <c r="M40" i="236" s="1"/>
  <c r="N39" i="258"/>
  <c r="K40" i="258"/>
  <c r="L39" i="258" s="1"/>
  <c r="L40" i="258" s="1"/>
  <c r="M39" i="258" s="1"/>
  <c r="M40" i="258" s="1"/>
  <c r="N40" i="19"/>
  <c r="O39" i="19"/>
  <c r="N39" i="115"/>
  <c r="K40" i="115"/>
  <c r="L39" i="115" s="1"/>
  <c r="L40" i="115" s="1"/>
  <c r="M39" i="115" s="1"/>
  <c r="M40" i="115" s="1"/>
  <c r="N39" i="8"/>
  <c r="K40" i="8"/>
  <c r="L39" i="8" s="1"/>
  <c r="L40" i="8" s="1"/>
  <c r="M39" i="8" s="1"/>
  <c r="M40" i="8" s="1"/>
  <c r="N40" i="80"/>
  <c r="O39" i="80"/>
  <c r="N39" i="20"/>
  <c r="K40" i="20"/>
  <c r="L39" i="20" s="1"/>
  <c r="L40" i="20" s="1"/>
  <c r="M39" i="20" s="1"/>
  <c r="M40" i="20" s="1"/>
  <c r="N39" i="59"/>
  <c r="K40" i="59"/>
  <c r="L39" i="59" s="1"/>
  <c r="L40" i="59" s="1"/>
  <c r="M39" i="59" s="1"/>
  <c r="M40" i="59" s="1"/>
  <c r="N39" i="61"/>
  <c r="K40" i="61"/>
  <c r="L39" i="61" s="1"/>
  <c r="L40" i="61" s="1"/>
  <c r="M39" i="61" s="1"/>
  <c r="M40" i="61" s="1"/>
  <c r="N39" i="75"/>
  <c r="K40" i="75"/>
  <c r="L39" i="75" s="1"/>
  <c r="L40" i="75" s="1"/>
  <c r="M39" i="75" s="1"/>
  <c r="M40" i="75" s="1"/>
  <c r="N40" i="101"/>
  <c r="O39" i="101"/>
  <c r="N40" i="109"/>
  <c r="O39" i="109"/>
  <c r="N40" i="120"/>
  <c r="O39" i="120"/>
  <c r="N40" i="128"/>
  <c r="O39" i="128"/>
  <c r="N40" i="136"/>
  <c r="O39" i="136"/>
  <c r="N40" i="144"/>
  <c r="O39" i="144"/>
  <c r="N40" i="152"/>
  <c r="O39" i="152"/>
  <c r="N40" i="159"/>
  <c r="O39" i="159"/>
  <c r="N40" i="167"/>
  <c r="O39" i="167"/>
  <c r="N40" i="175"/>
  <c r="O39" i="175"/>
  <c r="N39" i="16"/>
  <c r="K40" i="16"/>
  <c r="L39" i="16" s="1"/>
  <c r="L40" i="16" s="1"/>
  <c r="M39" i="16" s="1"/>
  <c r="M40" i="16" s="1"/>
  <c r="N39" i="43"/>
  <c r="K40" i="43"/>
  <c r="L39" i="43" s="1"/>
  <c r="L40" i="43" s="1"/>
  <c r="M39" i="43" s="1"/>
  <c r="M40" i="43" s="1"/>
  <c r="N40" i="56"/>
  <c r="O39" i="56"/>
  <c r="N39" i="62"/>
  <c r="K40" i="62"/>
  <c r="L39" i="62" s="1"/>
  <c r="L40" i="62" s="1"/>
  <c r="M39" i="62" s="1"/>
  <c r="M40" i="62" s="1"/>
  <c r="N40" i="72"/>
  <c r="O39" i="72"/>
  <c r="N39" i="78"/>
  <c r="K40" i="78"/>
  <c r="L39" i="78" s="1"/>
  <c r="L40" i="78" s="1"/>
  <c r="M39" i="78" s="1"/>
  <c r="M40" i="78" s="1"/>
  <c r="N40" i="88"/>
  <c r="O39" i="88"/>
  <c r="N39" i="221"/>
  <c r="K40" i="221"/>
  <c r="L39" i="221" s="1"/>
  <c r="L40" i="221" s="1"/>
  <c r="M39" i="221" s="1"/>
  <c r="M40" i="221" s="1"/>
  <c r="N39" i="237"/>
  <c r="K40" i="237"/>
  <c r="L39" i="237" s="1"/>
  <c r="L40" i="237" s="1"/>
  <c r="M39" i="237" s="1"/>
  <c r="M40" i="237" s="1"/>
  <c r="N39" i="253"/>
  <c r="K40" i="253"/>
  <c r="L39" i="253" s="1"/>
  <c r="L40" i="253" s="1"/>
  <c r="M39" i="253" s="1"/>
  <c r="M40" i="253" s="1"/>
  <c r="O40" i="95"/>
  <c r="P39" i="95" s="1"/>
  <c r="P40" i="95" s="1"/>
  <c r="Q39" i="95" s="1"/>
  <c r="Q40" i="95" s="1"/>
  <c r="R39" i="95"/>
  <c r="N39" i="108"/>
  <c r="K40" i="108"/>
  <c r="L39" i="108" s="1"/>
  <c r="L40" i="108" s="1"/>
  <c r="M39" i="108" s="1"/>
  <c r="M40" i="108" s="1"/>
  <c r="N39" i="119"/>
  <c r="K40" i="119"/>
  <c r="L39" i="119" s="1"/>
  <c r="L40" i="119" s="1"/>
  <c r="M39" i="119" s="1"/>
  <c r="M40" i="119" s="1"/>
  <c r="N39" i="135"/>
  <c r="K40" i="135"/>
  <c r="L39" i="135" s="1"/>
  <c r="L40" i="135" s="1"/>
  <c r="M39" i="135" s="1"/>
  <c r="M40" i="135" s="1"/>
  <c r="N39" i="151"/>
  <c r="K40" i="151"/>
  <c r="L39" i="151" s="1"/>
  <c r="L40" i="151" s="1"/>
  <c r="M39" i="151" s="1"/>
  <c r="M40" i="151" s="1"/>
  <c r="K40" i="183"/>
  <c r="L39" i="183" s="1"/>
  <c r="L40" i="183" s="1"/>
  <c r="M39" i="183" s="1"/>
  <c r="M40" i="183" s="1"/>
  <c r="N39" i="183"/>
  <c r="N39" i="198"/>
  <c r="K40" i="198"/>
  <c r="L39" i="198" s="1"/>
  <c r="L40" i="198" s="1"/>
  <c r="M39" i="198" s="1"/>
  <c r="M40" i="198" s="1"/>
  <c r="N39" i="200"/>
  <c r="K40" i="200"/>
  <c r="L39" i="200" s="1"/>
  <c r="L40" i="200" s="1"/>
  <c r="M39" i="200" s="1"/>
  <c r="M40" i="200" s="1"/>
  <c r="N39" i="204"/>
  <c r="K40" i="204"/>
  <c r="L39" i="204" s="1"/>
  <c r="L40" i="204" s="1"/>
  <c r="M39" i="204" s="1"/>
  <c r="M40" i="204" s="1"/>
  <c r="N39" i="246"/>
  <c r="K40" i="246"/>
  <c r="L39" i="246" s="1"/>
  <c r="L40" i="246" s="1"/>
  <c r="M39" i="246" s="1"/>
  <c r="M40" i="246" s="1"/>
  <c r="N39" i="31" l="1"/>
  <c r="K40" i="7"/>
  <c r="L39" i="7" s="1"/>
  <c r="L40" i="7" s="1"/>
  <c r="M39" i="7" s="1"/>
  <c r="M40" i="7" s="1"/>
  <c r="N39" i="7"/>
  <c r="N39" i="36"/>
  <c r="K40" i="36"/>
  <c r="L39" i="36" s="1"/>
  <c r="L40" i="36" s="1"/>
  <c r="M39" i="36" s="1"/>
  <c r="M40" i="36" s="1"/>
  <c r="N39" i="32"/>
  <c r="J40" i="3"/>
  <c r="K39" i="3"/>
  <c r="N39" i="40"/>
  <c r="K40" i="40"/>
  <c r="L39" i="40" s="1"/>
  <c r="L40" i="40" s="1"/>
  <c r="M39" i="40" s="1"/>
  <c r="M40" i="40" s="1"/>
  <c r="K40" i="24"/>
  <c r="L39" i="24" s="1"/>
  <c r="L40" i="24" s="1"/>
  <c r="M39" i="24" s="1"/>
  <c r="M40" i="24" s="1"/>
  <c r="K40" i="44"/>
  <c r="L39" i="44" s="1"/>
  <c r="L40" i="44" s="1"/>
  <c r="M39" i="44" s="1"/>
  <c r="M40" i="44" s="1"/>
  <c r="N39" i="44"/>
  <c r="N39" i="215"/>
  <c r="K40" i="215"/>
  <c r="L39" i="215" s="1"/>
  <c r="L40" i="215" s="1"/>
  <c r="M39" i="215" s="1"/>
  <c r="M40" i="215" s="1"/>
  <c r="J40" i="2"/>
  <c r="K39" i="2"/>
  <c r="N39" i="201"/>
  <c r="K40" i="201"/>
  <c r="L39" i="201" s="1"/>
  <c r="L40" i="201" s="1"/>
  <c r="M39" i="201" s="1"/>
  <c r="M40" i="201" s="1"/>
  <c r="J40" i="5"/>
  <c r="K39" i="5"/>
  <c r="K40" i="124"/>
  <c r="L39" i="124" s="1"/>
  <c r="L40" i="124" s="1"/>
  <c r="M39" i="124" s="1"/>
  <c r="M40" i="124" s="1"/>
  <c r="N39" i="124"/>
  <c r="N39" i="15"/>
  <c r="K40" i="15"/>
  <c r="L39" i="15" s="1"/>
  <c r="L40" i="15" s="1"/>
  <c r="M39" i="15" s="1"/>
  <c r="M40" i="15" s="1"/>
  <c r="N39" i="23"/>
  <c r="K40" i="23"/>
  <c r="L39" i="23" s="1"/>
  <c r="L40" i="23" s="1"/>
  <c r="M39" i="23" s="1"/>
  <c r="M40" i="23" s="1"/>
  <c r="N40" i="200"/>
  <c r="O39" i="200"/>
  <c r="N40" i="221"/>
  <c r="O39" i="221"/>
  <c r="N40" i="62"/>
  <c r="O39" i="62"/>
  <c r="R39" i="136"/>
  <c r="O40" i="136"/>
  <c r="P39" i="136" s="1"/>
  <c r="P40" i="136" s="1"/>
  <c r="Q39" i="136" s="1"/>
  <c r="Q40" i="136" s="1"/>
  <c r="N40" i="61"/>
  <c r="O39" i="61"/>
  <c r="N40" i="258"/>
  <c r="O39" i="258"/>
  <c r="N40" i="244"/>
  <c r="O39" i="244"/>
  <c r="N40" i="226"/>
  <c r="O39" i="226"/>
  <c r="N40" i="238"/>
  <c r="O39" i="238"/>
  <c r="N40" i="193"/>
  <c r="O39" i="193"/>
  <c r="N40" i="139"/>
  <c r="O39" i="139"/>
  <c r="R39" i="205"/>
  <c r="O40" i="205"/>
  <c r="P39" i="205" s="1"/>
  <c r="P40" i="205" s="1"/>
  <c r="Q39" i="205" s="1"/>
  <c r="Q40" i="205" s="1"/>
  <c r="N40" i="162"/>
  <c r="O39" i="162"/>
  <c r="R39" i="235"/>
  <c r="O40" i="235"/>
  <c r="P39" i="235" s="1"/>
  <c r="P40" i="235" s="1"/>
  <c r="Q39" i="235" s="1"/>
  <c r="Q40" i="235" s="1"/>
  <c r="N40" i="180"/>
  <c r="O39" i="180"/>
  <c r="N40" i="131"/>
  <c r="O39" i="131"/>
  <c r="N40" i="158"/>
  <c r="O39" i="158"/>
  <c r="N40" i="126"/>
  <c r="O39" i="126"/>
  <c r="N40" i="90"/>
  <c r="O39" i="90"/>
  <c r="N40" i="74"/>
  <c r="O39" i="74"/>
  <c r="N40" i="58"/>
  <c r="O39" i="58"/>
  <c r="N40" i="28"/>
  <c r="O39" i="28"/>
  <c r="N40" i="54"/>
  <c r="O39" i="54"/>
  <c r="R39" i="52"/>
  <c r="O40" i="52"/>
  <c r="P39" i="52" s="1"/>
  <c r="P40" i="52" s="1"/>
  <c r="Q39" i="52" s="1"/>
  <c r="Q40" i="52" s="1"/>
  <c r="R39" i="11"/>
  <c r="O40" i="11"/>
  <c r="P39" i="11" s="1"/>
  <c r="P40" i="11" s="1"/>
  <c r="Q39" i="11" s="1"/>
  <c r="Q40" i="11" s="1"/>
  <c r="N40" i="202"/>
  <c r="O39" i="202"/>
  <c r="N40" i="189"/>
  <c r="O39" i="189"/>
  <c r="N40" i="137"/>
  <c r="O39" i="137"/>
  <c r="N40" i="110"/>
  <c r="O39" i="110"/>
  <c r="N40" i="229"/>
  <c r="O39" i="229"/>
  <c r="N40" i="89"/>
  <c r="O39" i="89"/>
  <c r="N40" i="73"/>
  <c r="O39" i="73"/>
  <c r="N40" i="57"/>
  <c r="O39" i="57"/>
  <c r="N40" i="30"/>
  <c r="O39" i="30"/>
  <c r="R39" i="179"/>
  <c r="O40" i="179"/>
  <c r="P39" i="179" s="1"/>
  <c r="P40" i="179" s="1"/>
  <c r="Q39" i="179" s="1"/>
  <c r="Q40" i="179" s="1"/>
  <c r="R39" i="163"/>
  <c r="O40" i="163"/>
  <c r="P39" i="163" s="1"/>
  <c r="P40" i="163" s="1"/>
  <c r="Q39" i="163" s="1"/>
  <c r="Q40" i="163" s="1"/>
  <c r="R39" i="148"/>
  <c r="O40" i="148"/>
  <c r="P39" i="148" s="1"/>
  <c r="P40" i="148" s="1"/>
  <c r="Q39" i="148" s="1"/>
  <c r="Q40" i="148" s="1"/>
  <c r="R39" i="132"/>
  <c r="O40" i="132"/>
  <c r="P39" i="132" s="1"/>
  <c r="P40" i="132" s="1"/>
  <c r="Q39" i="132" s="1"/>
  <c r="Q40" i="132" s="1"/>
  <c r="R39" i="113"/>
  <c r="O40" i="113"/>
  <c r="P39" i="113" s="1"/>
  <c r="P40" i="113" s="1"/>
  <c r="Q39" i="113" s="1"/>
  <c r="Q40" i="113" s="1"/>
  <c r="N40" i="82"/>
  <c r="O39" i="82"/>
  <c r="N40" i="66"/>
  <c r="O39" i="66"/>
  <c r="N40" i="49"/>
  <c r="O39" i="49"/>
  <c r="N40" i="18"/>
  <c r="O39" i="18"/>
  <c r="N40" i="81"/>
  <c r="O39" i="81"/>
  <c r="N40" i="65"/>
  <c r="O39" i="65"/>
  <c r="N40" i="51"/>
  <c r="O39" i="51"/>
  <c r="N40" i="22"/>
  <c r="O39" i="22"/>
  <c r="N40" i="169"/>
  <c r="O39" i="169"/>
  <c r="N40" i="138"/>
  <c r="O39" i="138"/>
  <c r="N40" i="107"/>
  <c r="O39" i="107"/>
  <c r="N40" i="13"/>
  <c r="O39" i="13"/>
  <c r="N40" i="21"/>
  <c r="O39" i="21"/>
  <c r="N40" i="240"/>
  <c r="O39" i="240"/>
  <c r="N40" i="218"/>
  <c r="O39" i="218"/>
  <c r="N40" i="242"/>
  <c r="O39" i="242"/>
  <c r="N40" i="252"/>
  <c r="O39" i="252"/>
  <c r="N40" i="210"/>
  <c r="O39" i="210"/>
  <c r="N40" i="230"/>
  <c r="O39" i="230"/>
  <c r="N40" i="257"/>
  <c r="O39" i="257"/>
  <c r="N40" i="225"/>
  <c r="O39" i="225"/>
  <c r="N40" i="157"/>
  <c r="O39" i="157"/>
  <c r="N40" i="125"/>
  <c r="O39" i="125"/>
  <c r="R39" i="203"/>
  <c r="O40" i="203"/>
  <c r="P39" i="203" s="1"/>
  <c r="P40" i="203" s="1"/>
  <c r="Q39" i="203" s="1"/>
  <c r="Q40" i="203" s="1"/>
  <c r="R39" i="191"/>
  <c r="O40" i="191"/>
  <c r="P39" i="191" s="1"/>
  <c r="P40" i="191" s="1"/>
  <c r="Q39" i="191" s="1"/>
  <c r="Q40" i="191" s="1"/>
  <c r="N40" i="145"/>
  <c r="O39" i="145"/>
  <c r="N40" i="116"/>
  <c r="O39" i="116"/>
  <c r="R39" i="247"/>
  <c r="O40" i="247"/>
  <c r="P39" i="247" s="1"/>
  <c r="P40" i="247" s="1"/>
  <c r="Q39" i="247" s="1"/>
  <c r="Q40" i="247" s="1"/>
  <c r="R39" i="231"/>
  <c r="O40" i="231"/>
  <c r="P39" i="231" s="1"/>
  <c r="P40" i="231" s="1"/>
  <c r="Q39" i="231" s="1"/>
  <c r="Q40" i="231" s="1"/>
  <c r="N40" i="194"/>
  <c r="O39" i="194"/>
  <c r="N40" i="176"/>
  <c r="O39" i="176"/>
  <c r="N40" i="149"/>
  <c r="O39" i="149"/>
  <c r="N40" i="117"/>
  <c r="O39" i="117"/>
  <c r="N40" i="174"/>
  <c r="O39" i="174"/>
  <c r="N40" i="165"/>
  <c r="O39" i="165"/>
  <c r="N40" i="134"/>
  <c r="O39" i="134"/>
  <c r="N40" i="103"/>
  <c r="O39" i="103"/>
  <c r="N40" i="83"/>
  <c r="O39" i="83"/>
  <c r="N40" i="67"/>
  <c r="O39" i="67"/>
  <c r="N40" i="39"/>
  <c r="O39" i="39"/>
  <c r="N40" i="10"/>
  <c r="O39" i="10"/>
  <c r="N40" i="9"/>
  <c r="O39" i="9"/>
  <c r="N40" i="47"/>
  <c r="O39" i="47"/>
  <c r="N40" i="170"/>
  <c r="O39" i="170"/>
  <c r="N40" i="70"/>
  <c r="O39" i="70"/>
  <c r="N40" i="53"/>
  <c r="O39" i="53"/>
  <c r="N40" i="24"/>
  <c r="O39" i="24"/>
  <c r="N40" i="161"/>
  <c r="O39" i="161"/>
  <c r="N40" i="130"/>
  <c r="O39" i="130"/>
  <c r="N40" i="108"/>
  <c r="O39" i="108"/>
  <c r="N40" i="78"/>
  <c r="O39" i="78"/>
  <c r="N40" i="43"/>
  <c r="O39" i="43"/>
  <c r="R39" i="167"/>
  <c r="O40" i="167"/>
  <c r="P39" i="167" s="1"/>
  <c r="P40" i="167" s="1"/>
  <c r="Q39" i="167" s="1"/>
  <c r="Q40" i="167" s="1"/>
  <c r="R39" i="152"/>
  <c r="O40" i="152"/>
  <c r="P39" i="152" s="1"/>
  <c r="P40" i="152" s="1"/>
  <c r="Q39" i="152" s="1"/>
  <c r="Q40" i="152" s="1"/>
  <c r="R39" i="120"/>
  <c r="O40" i="120"/>
  <c r="P39" i="120" s="1"/>
  <c r="P40" i="120" s="1"/>
  <c r="Q39" i="120" s="1"/>
  <c r="Q40" i="120" s="1"/>
  <c r="R39" i="101"/>
  <c r="O40" i="101"/>
  <c r="P39" i="101" s="1"/>
  <c r="P40" i="101" s="1"/>
  <c r="Q39" i="101" s="1"/>
  <c r="Q40" i="101" s="1"/>
  <c r="N40" i="20"/>
  <c r="O39" i="20"/>
  <c r="N40" i="8"/>
  <c r="O39" i="8"/>
  <c r="N40" i="220"/>
  <c r="O39" i="220"/>
  <c r="N40" i="209"/>
  <c r="O39" i="209"/>
  <c r="N40" i="232"/>
  <c r="O39" i="232"/>
  <c r="N40" i="233"/>
  <c r="O39" i="233"/>
  <c r="N40" i="160"/>
  <c r="O39" i="160"/>
  <c r="N40" i="112"/>
  <c r="O39" i="112"/>
  <c r="N40" i="192"/>
  <c r="O39" i="192"/>
  <c r="N40" i="127"/>
  <c r="O39" i="127"/>
  <c r="R39" i="251"/>
  <c r="O40" i="251"/>
  <c r="P39" i="251" s="1"/>
  <c r="P40" i="251" s="1"/>
  <c r="Q39" i="251" s="1"/>
  <c r="Q40" i="251" s="1"/>
  <c r="R39" i="219"/>
  <c r="O40" i="219"/>
  <c r="P39" i="219" s="1"/>
  <c r="P40" i="219" s="1"/>
  <c r="Q39" i="219" s="1"/>
  <c r="Q40" i="219" s="1"/>
  <c r="R39" i="195"/>
  <c r="O40" i="195"/>
  <c r="P39" i="195" s="1"/>
  <c r="P40" i="195" s="1"/>
  <c r="Q39" i="195" s="1"/>
  <c r="Q40" i="195" s="1"/>
  <c r="N40" i="166"/>
  <c r="O39" i="166"/>
  <c r="R39" i="91"/>
  <c r="O40" i="91"/>
  <c r="P39" i="91" s="1"/>
  <c r="P40" i="91" s="1"/>
  <c r="Q39" i="91" s="1"/>
  <c r="Q40" i="91" s="1"/>
  <c r="N40" i="183"/>
  <c r="O39" i="183"/>
  <c r="N40" i="32"/>
  <c r="O39" i="32"/>
  <c r="R40" i="97"/>
  <c r="S39" i="97"/>
  <c r="R40" i="96"/>
  <c r="S39" i="96"/>
  <c r="N40" i="31"/>
  <c r="O39" i="31"/>
  <c r="N40" i="92"/>
  <c r="O39" i="92"/>
  <c r="N40" i="188"/>
  <c r="O39" i="188"/>
  <c r="R40" i="98"/>
  <c r="S39" i="98"/>
  <c r="R40" i="93"/>
  <c r="S39" i="93"/>
  <c r="N40" i="33"/>
  <c r="O39" i="33"/>
  <c r="N40" i="135"/>
  <c r="O39" i="135"/>
  <c r="N40" i="198"/>
  <c r="O39" i="198"/>
  <c r="N40" i="119"/>
  <c r="O39" i="119"/>
  <c r="R39" i="72"/>
  <c r="O40" i="72"/>
  <c r="P39" i="72" s="1"/>
  <c r="P40" i="72" s="1"/>
  <c r="Q39" i="72" s="1"/>
  <c r="Q40" i="72" s="1"/>
  <c r="R39" i="56"/>
  <c r="O40" i="56"/>
  <c r="P39" i="56" s="1"/>
  <c r="P40" i="56" s="1"/>
  <c r="Q39" i="56" s="1"/>
  <c r="Q40" i="56" s="1"/>
  <c r="O40" i="159"/>
  <c r="P39" i="159" s="1"/>
  <c r="P40" i="159" s="1"/>
  <c r="Q39" i="159" s="1"/>
  <c r="Q40" i="159" s="1"/>
  <c r="R39" i="159"/>
  <c r="N40" i="75"/>
  <c r="O39" i="75"/>
  <c r="R39" i="80"/>
  <c r="O40" i="80"/>
  <c r="P39" i="80" s="1"/>
  <c r="P40" i="80" s="1"/>
  <c r="Q39" i="80" s="1"/>
  <c r="Q40" i="80" s="1"/>
  <c r="N40" i="236"/>
  <c r="O39" i="236"/>
  <c r="N40" i="224"/>
  <c r="O39" i="224"/>
  <c r="N40" i="256"/>
  <c r="O39" i="256"/>
  <c r="N40" i="217"/>
  <c r="O39" i="217"/>
  <c r="N40" i="155"/>
  <c r="O39" i="155"/>
  <c r="N40" i="102"/>
  <c r="O39" i="102"/>
  <c r="R39" i="243"/>
  <c r="O40" i="243"/>
  <c r="P39" i="243" s="1"/>
  <c r="P40" i="243" s="1"/>
  <c r="Q39" i="243" s="1"/>
  <c r="Q40" i="243" s="1"/>
  <c r="R39" i="211"/>
  <c r="O40" i="211"/>
  <c r="P39" i="211" s="1"/>
  <c r="P40" i="211" s="1"/>
  <c r="Q39" i="211" s="1"/>
  <c r="Q40" i="211" s="1"/>
  <c r="N40" i="147"/>
  <c r="O39" i="147"/>
  <c r="N40" i="182"/>
  <c r="O39" i="182"/>
  <c r="N40" i="111"/>
  <c r="O39" i="111"/>
  <c r="N40" i="41"/>
  <c r="O39" i="41"/>
  <c r="N40" i="42"/>
  <c r="O39" i="42"/>
  <c r="N40" i="17"/>
  <c r="O39" i="17"/>
  <c r="N40" i="29"/>
  <c r="O39" i="29"/>
  <c r="N40" i="46"/>
  <c r="O39" i="46"/>
  <c r="R39" i="199"/>
  <c r="O40" i="199"/>
  <c r="P39" i="199" s="1"/>
  <c r="P40" i="199" s="1"/>
  <c r="Q39" i="199" s="1"/>
  <c r="Q40" i="199" s="1"/>
  <c r="N40" i="153"/>
  <c r="O39" i="153"/>
  <c r="N40" i="121"/>
  <c r="O39" i="121"/>
  <c r="N40" i="245"/>
  <c r="O39" i="245"/>
  <c r="N40" i="213"/>
  <c r="O39" i="213"/>
  <c r="N40" i="87"/>
  <c r="O39" i="87"/>
  <c r="N40" i="71"/>
  <c r="O39" i="71"/>
  <c r="N40" i="45"/>
  <c r="O39" i="45"/>
  <c r="N40" i="14"/>
  <c r="O39" i="14"/>
  <c r="R39" i="171"/>
  <c r="O40" i="171"/>
  <c r="P39" i="171" s="1"/>
  <c r="P40" i="171" s="1"/>
  <c r="Q39" i="171" s="1"/>
  <c r="Q40" i="171" s="1"/>
  <c r="R39" i="156"/>
  <c r="O40" i="156"/>
  <c r="P39" i="156" s="1"/>
  <c r="P40" i="156" s="1"/>
  <c r="Q39" i="156" s="1"/>
  <c r="Q40" i="156" s="1"/>
  <c r="R39" i="140"/>
  <c r="O40" i="140"/>
  <c r="P39" i="140" s="1"/>
  <c r="P40" i="140" s="1"/>
  <c r="Q39" i="140" s="1"/>
  <c r="Q40" i="140" s="1"/>
  <c r="R39" i="105"/>
  <c r="O40" i="105"/>
  <c r="P39" i="105" s="1"/>
  <c r="P40" i="105" s="1"/>
  <c r="Q39" i="105" s="1"/>
  <c r="Q40" i="105" s="1"/>
  <c r="R39" i="76"/>
  <c r="O40" i="76"/>
  <c r="P39" i="76" s="1"/>
  <c r="P40" i="76" s="1"/>
  <c r="Q39" i="76" s="1"/>
  <c r="Q40" i="76" s="1"/>
  <c r="R39" i="60"/>
  <c r="O40" i="60"/>
  <c r="P39" i="60" s="1"/>
  <c r="P40" i="60" s="1"/>
  <c r="Q39" i="60" s="1"/>
  <c r="Q40" i="60" s="1"/>
  <c r="N40" i="178"/>
  <c r="O39" i="178"/>
  <c r="N40" i="79"/>
  <c r="O39" i="79"/>
  <c r="N40" i="63"/>
  <c r="O39" i="63"/>
  <c r="N40" i="35"/>
  <c r="O39" i="35"/>
  <c r="N40" i="6"/>
  <c r="O39" i="6"/>
  <c r="N40" i="154"/>
  <c r="O39" i="154"/>
  <c r="N40" i="122"/>
  <c r="O39" i="122"/>
  <c r="N40" i="38"/>
  <c r="O39" i="38"/>
  <c r="R39" i="27"/>
  <c r="O40" i="27"/>
  <c r="P39" i="27" s="1"/>
  <c r="P40" i="27" s="1"/>
  <c r="Q39" i="27" s="1"/>
  <c r="Q40" i="27" s="1"/>
  <c r="N40" i="234"/>
  <c r="O39" i="234"/>
  <c r="N40" i="248"/>
  <c r="O39" i="248"/>
  <c r="N40" i="222"/>
  <c r="O39" i="222"/>
  <c r="N40" i="228"/>
  <c r="O39" i="228"/>
  <c r="N40" i="254"/>
  <c r="O39" i="254"/>
  <c r="N40" i="214"/>
  <c r="O39" i="214"/>
  <c r="N40" i="241"/>
  <c r="O39" i="241"/>
  <c r="N40" i="207"/>
  <c r="O39" i="207"/>
  <c r="N40" i="141"/>
  <c r="O39" i="141"/>
  <c r="N40" i="114"/>
  <c r="O39" i="114"/>
  <c r="R39" i="208"/>
  <c r="O40" i="208"/>
  <c r="P39" i="208" s="1"/>
  <c r="P40" i="208" s="1"/>
  <c r="Q39" i="208" s="1"/>
  <c r="Q40" i="208" s="1"/>
  <c r="N40" i="197"/>
  <c r="O39" i="197"/>
  <c r="N40" i="164"/>
  <c r="O39" i="164"/>
  <c r="N40" i="129"/>
  <c r="O39" i="129"/>
  <c r="R39" i="255"/>
  <c r="O40" i="255"/>
  <c r="P39" i="255" s="1"/>
  <c r="P40" i="255" s="1"/>
  <c r="Q39" i="255" s="1"/>
  <c r="Q40" i="255" s="1"/>
  <c r="R39" i="239"/>
  <c r="O40" i="239"/>
  <c r="P39" i="239" s="1"/>
  <c r="P40" i="239" s="1"/>
  <c r="Q39" i="239" s="1"/>
  <c r="Q40" i="239" s="1"/>
  <c r="R39" i="223"/>
  <c r="O40" i="223"/>
  <c r="P39" i="223" s="1"/>
  <c r="P40" i="223" s="1"/>
  <c r="Q39" i="223" s="1"/>
  <c r="Q40" i="223" s="1"/>
  <c r="N40" i="196"/>
  <c r="O39" i="196"/>
  <c r="N40" i="168"/>
  <c r="O39" i="168"/>
  <c r="N40" i="133"/>
  <c r="O39" i="133"/>
  <c r="N40" i="104"/>
  <c r="O39" i="104"/>
  <c r="N40" i="181"/>
  <c r="O39" i="181"/>
  <c r="N40" i="150"/>
  <c r="O39" i="150"/>
  <c r="N40" i="118"/>
  <c r="O39" i="118"/>
  <c r="N40" i="85"/>
  <c r="O39" i="85"/>
  <c r="N40" i="69"/>
  <c r="O39" i="69"/>
  <c r="N40" i="55"/>
  <c r="O39" i="55"/>
  <c r="N40" i="26"/>
  <c r="O39" i="26"/>
  <c r="N40" i="50"/>
  <c r="O39" i="50"/>
  <c r="N40" i="25"/>
  <c r="O39" i="25"/>
  <c r="N40" i="77"/>
  <c r="O39" i="77"/>
  <c r="N40" i="4"/>
  <c r="O39" i="4"/>
  <c r="N40" i="86"/>
  <c r="O39" i="86"/>
  <c r="R39" i="64"/>
  <c r="O40" i="64"/>
  <c r="P39" i="64" s="1"/>
  <c r="P40" i="64" s="1"/>
  <c r="Q39" i="64" s="1"/>
  <c r="Q40" i="64" s="1"/>
  <c r="N40" i="37"/>
  <c r="O39" i="37"/>
  <c r="N40" i="177"/>
  <c r="O39" i="177"/>
  <c r="N40" i="146"/>
  <c r="O39" i="146"/>
  <c r="R39" i="48"/>
  <c r="O40" i="48"/>
  <c r="P39" i="48" s="1"/>
  <c r="P40" i="48" s="1"/>
  <c r="Q39" i="48" s="1"/>
  <c r="Q40" i="48" s="1"/>
  <c r="N40" i="246"/>
  <c r="O39" i="246"/>
  <c r="N40" i="253"/>
  <c r="O39" i="253"/>
  <c r="N40" i="204"/>
  <c r="O39" i="204"/>
  <c r="N40" i="151"/>
  <c r="O39" i="151"/>
  <c r="N40" i="237"/>
  <c r="O39" i="237"/>
  <c r="R39" i="88"/>
  <c r="O40" i="88"/>
  <c r="P39" i="88" s="1"/>
  <c r="P40" i="88" s="1"/>
  <c r="Q39" i="88" s="1"/>
  <c r="Q40" i="88" s="1"/>
  <c r="N40" i="16"/>
  <c r="O39" i="16"/>
  <c r="R39" i="175"/>
  <c r="O40" i="175"/>
  <c r="P39" i="175" s="1"/>
  <c r="P40" i="175" s="1"/>
  <c r="Q39" i="175" s="1"/>
  <c r="Q40" i="175" s="1"/>
  <c r="R39" i="144"/>
  <c r="O40" i="144"/>
  <c r="P39" i="144" s="1"/>
  <c r="P40" i="144" s="1"/>
  <c r="Q39" i="144" s="1"/>
  <c r="Q40" i="144" s="1"/>
  <c r="R39" i="128"/>
  <c r="O40" i="128"/>
  <c r="P39" i="128" s="1"/>
  <c r="P40" i="128" s="1"/>
  <c r="Q39" i="128" s="1"/>
  <c r="Q40" i="128" s="1"/>
  <c r="R39" i="109"/>
  <c r="O40" i="109"/>
  <c r="P39" i="109" s="1"/>
  <c r="P40" i="109" s="1"/>
  <c r="Q39" i="109" s="1"/>
  <c r="Q40" i="109" s="1"/>
  <c r="N40" i="59"/>
  <c r="O39" i="59"/>
  <c r="N40" i="115"/>
  <c r="O39" i="115"/>
  <c r="R39" i="19"/>
  <c r="O40" i="19"/>
  <c r="P39" i="19" s="1"/>
  <c r="P40" i="19" s="1"/>
  <c r="Q39" i="19" s="1"/>
  <c r="Q40" i="19" s="1"/>
  <c r="N40" i="206"/>
  <c r="O39" i="206"/>
  <c r="N40" i="250"/>
  <c r="O39" i="250"/>
  <c r="N40" i="216"/>
  <c r="O39" i="216"/>
  <c r="N40" i="249"/>
  <c r="O39" i="249"/>
  <c r="N40" i="123"/>
  <c r="O39" i="123"/>
  <c r="N40" i="190"/>
  <c r="O39" i="190"/>
  <c r="N40" i="143"/>
  <c r="O39" i="143"/>
  <c r="R39" i="1"/>
  <c r="O40" i="1"/>
  <c r="P39" i="1" s="1"/>
  <c r="P40" i="1" s="1"/>
  <c r="Q39" i="1" s="1"/>
  <c r="Q40" i="1" s="1"/>
  <c r="R39" i="227"/>
  <c r="O40" i="227"/>
  <c r="P39" i="227" s="1"/>
  <c r="P40" i="227" s="1"/>
  <c r="Q39" i="227" s="1"/>
  <c r="Q40" i="227" s="1"/>
  <c r="N40" i="172"/>
  <c r="O39" i="172"/>
  <c r="N40" i="106"/>
  <c r="O39" i="106"/>
  <c r="N40" i="173"/>
  <c r="O39" i="173"/>
  <c r="N40" i="142"/>
  <c r="O39" i="142"/>
  <c r="R39" i="84"/>
  <c r="O40" i="84"/>
  <c r="P39" i="84" s="1"/>
  <c r="P40" i="84" s="1"/>
  <c r="Q39" i="84" s="1"/>
  <c r="Q40" i="84" s="1"/>
  <c r="R39" i="68"/>
  <c r="O40" i="68"/>
  <c r="P39" i="68" s="1"/>
  <c r="P40" i="68" s="1"/>
  <c r="Q39" i="68" s="1"/>
  <c r="Q40" i="68" s="1"/>
  <c r="N40" i="12"/>
  <c r="O39" i="12"/>
  <c r="N40" i="212"/>
  <c r="O39" i="212"/>
  <c r="R40" i="95"/>
  <c r="S39" i="95"/>
  <c r="N40" i="186"/>
  <c r="O39" i="186"/>
  <c r="R40" i="94"/>
  <c r="S39" i="94"/>
  <c r="N40" i="187"/>
  <c r="O39" i="187"/>
  <c r="R40" i="99"/>
  <c r="S39" i="99"/>
  <c r="N40" i="34"/>
  <c r="O39" i="34"/>
  <c r="N40" i="184"/>
  <c r="O39" i="184"/>
  <c r="N40" i="100"/>
  <c r="O39" i="100"/>
  <c r="N40" i="185"/>
  <c r="O39" i="185"/>
  <c r="N40" i="215" l="1"/>
  <c r="O39" i="215"/>
  <c r="N40" i="124"/>
  <c r="O39" i="124"/>
  <c r="K40" i="3"/>
  <c r="L39" i="3" s="1"/>
  <c r="L40" i="3" s="1"/>
  <c r="M39" i="3" s="1"/>
  <c r="M40" i="3" s="1"/>
  <c r="N39" i="3"/>
  <c r="N39" i="5"/>
  <c r="K40" i="5"/>
  <c r="L39" i="5" s="1"/>
  <c r="L40" i="5" s="1"/>
  <c r="M39" i="5" s="1"/>
  <c r="M40" i="5" s="1"/>
  <c r="N40" i="36"/>
  <c r="O39" i="36"/>
  <c r="O39" i="44"/>
  <c r="N40" i="44"/>
  <c r="N40" i="23"/>
  <c r="O39" i="23"/>
  <c r="N40" i="201"/>
  <c r="O39" i="201"/>
  <c r="O39" i="40"/>
  <c r="N40" i="40"/>
  <c r="N40" i="7"/>
  <c r="O39" i="7"/>
  <c r="N40" i="15"/>
  <c r="O39" i="15"/>
  <c r="N39" i="2"/>
  <c r="K40" i="2"/>
  <c r="L39" i="2" s="1"/>
  <c r="L40" i="2" s="1"/>
  <c r="M39" i="2" s="1"/>
  <c r="M40" i="2" s="1"/>
  <c r="O40" i="187"/>
  <c r="P39" i="187" s="1"/>
  <c r="P40" i="187" s="1"/>
  <c r="Q39" i="187" s="1"/>
  <c r="Q40" i="187" s="1"/>
  <c r="R39" i="187"/>
  <c r="R40" i="68"/>
  <c r="S39" i="68"/>
  <c r="R39" i="106"/>
  <c r="O40" i="106"/>
  <c r="P39" i="106" s="1"/>
  <c r="P40" i="106" s="1"/>
  <c r="Q39" i="106" s="1"/>
  <c r="Q40" i="106" s="1"/>
  <c r="R39" i="216"/>
  <c r="O40" i="216"/>
  <c r="P39" i="216" s="1"/>
  <c r="P40" i="216" s="1"/>
  <c r="Q39" i="216" s="1"/>
  <c r="Q40" i="216" s="1"/>
  <c r="R40" i="109"/>
  <c r="S39" i="109"/>
  <c r="R39" i="16"/>
  <c r="O40" i="16"/>
  <c r="P39" i="16" s="1"/>
  <c r="P40" i="16" s="1"/>
  <c r="Q39" i="16" s="1"/>
  <c r="Q40" i="16" s="1"/>
  <c r="R39" i="246"/>
  <c r="O40" i="246"/>
  <c r="P39" i="246" s="1"/>
  <c r="P40" i="246" s="1"/>
  <c r="Q39" i="246" s="1"/>
  <c r="Q40" i="246" s="1"/>
  <c r="R39" i="86"/>
  <c r="O40" i="86"/>
  <c r="P39" i="86" s="1"/>
  <c r="P40" i="86" s="1"/>
  <c r="Q39" i="86" s="1"/>
  <c r="Q40" i="86" s="1"/>
  <c r="R39" i="55"/>
  <c r="O40" i="55"/>
  <c r="P39" i="55" s="1"/>
  <c r="P40" i="55" s="1"/>
  <c r="Q39" i="55" s="1"/>
  <c r="Q40" i="55" s="1"/>
  <c r="R39" i="168"/>
  <c r="O40" i="168"/>
  <c r="P39" i="168" s="1"/>
  <c r="P40" i="168" s="1"/>
  <c r="Q39" i="168" s="1"/>
  <c r="Q40" i="168" s="1"/>
  <c r="O40" i="185"/>
  <c r="P39" i="185" s="1"/>
  <c r="P40" i="185" s="1"/>
  <c r="Q39" i="185" s="1"/>
  <c r="Q40" i="185" s="1"/>
  <c r="R39" i="185"/>
  <c r="O40" i="184"/>
  <c r="P39" i="184" s="1"/>
  <c r="P40" i="184" s="1"/>
  <c r="Q39" i="184" s="1"/>
  <c r="Q40" i="184" s="1"/>
  <c r="R39" i="184"/>
  <c r="S40" i="99"/>
  <c r="T39" i="99" s="1"/>
  <c r="T40" i="99" s="1"/>
  <c r="U39" i="99" s="1"/>
  <c r="U40" i="99" s="1"/>
  <c r="V40" i="99" s="1"/>
  <c r="W40" i="99" s="1"/>
  <c r="V39" i="99"/>
  <c r="S40" i="94"/>
  <c r="T39" i="94" s="1"/>
  <c r="T40" i="94" s="1"/>
  <c r="U39" i="94" s="1"/>
  <c r="U40" i="94" s="1"/>
  <c r="V40" i="94" s="1"/>
  <c r="W40" i="94" s="1"/>
  <c r="V39" i="94"/>
  <c r="S40" i="95"/>
  <c r="T39" i="95" s="1"/>
  <c r="T40" i="95" s="1"/>
  <c r="U39" i="95" s="1"/>
  <c r="U40" i="95" s="1"/>
  <c r="V40" i="95" s="1"/>
  <c r="W40" i="95" s="1"/>
  <c r="V39" i="95"/>
  <c r="R39" i="12"/>
  <c r="O40" i="12"/>
  <c r="P39" i="12" s="1"/>
  <c r="P40" i="12" s="1"/>
  <c r="Q39" i="12" s="1"/>
  <c r="Q40" i="12" s="1"/>
  <c r="R40" i="84"/>
  <c r="S39" i="84"/>
  <c r="R39" i="173"/>
  <c r="O40" i="173"/>
  <c r="P39" i="173" s="1"/>
  <c r="P40" i="173" s="1"/>
  <c r="Q39" i="173" s="1"/>
  <c r="Q40" i="173" s="1"/>
  <c r="R39" i="172"/>
  <c r="O40" i="172"/>
  <c r="P39" i="172" s="1"/>
  <c r="P40" i="172" s="1"/>
  <c r="Q39" i="172" s="1"/>
  <c r="Q40" i="172" s="1"/>
  <c r="R40" i="1"/>
  <c r="S39" i="1"/>
  <c r="R39" i="190"/>
  <c r="O40" i="190"/>
  <c r="P39" i="190" s="1"/>
  <c r="P40" i="190" s="1"/>
  <c r="Q39" i="190" s="1"/>
  <c r="Q40" i="190" s="1"/>
  <c r="R39" i="249"/>
  <c r="O40" i="249"/>
  <c r="P39" i="249" s="1"/>
  <c r="P40" i="249" s="1"/>
  <c r="Q39" i="249" s="1"/>
  <c r="Q40" i="249" s="1"/>
  <c r="R39" i="250"/>
  <c r="O40" i="250"/>
  <c r="P39" i="250" s="1"/>
  <c r="P40" i="250" s="1"/>
  <c r="Q39" i="250" s="1"/>
  <c r="Q40" i="250" s="1"/>
  <c r="R40" i="19"/>
  <c r="S39" i="19"/>
  <c r="R39" i="59"/>
  <c r="O40" i="59"/>
  <c r="P39" i="59" s="1"/>
  <c r="P40" i="59" s="1"/>
  <c r="Q39" i="59" s="1"/>
  <c r="Q40" i="59" s="1"/>
  <c r="R40" i="128"/>
  <c r="S39" i="128"/>
  <c r="R40" i="175"/>
  <c r="S39" i="175"/>
  <c r="R40" i="88"/>
  <c r="S39" i="88"/>
  <c r="R39" i="151"/>
  <c r="O40" i="151"/>
  <c r="P39" i="151" s="1"/>
  <c r="P40" i="151" s="1"/>
  <c r="Q39" i="151" s="1"/>
  <c r="Q40" i="151" s="1"/>
  <c r="R39" i="253"/>
  <c r="O40" i="253"/>
  <c r="P39" i="253" s="1"/>
  <c r="P40" i="253" s="1"/>
  <c r="Q39" i="253" s="1"/>
  <c r="Q40" i="253" s="1"/>
  <c r="R40" i="48"/>
  <c r="S39" i="48"/>
  <c r="R39" i="177"/>
  <c r="O40" i="177"/>
  <c r="P39" i="177" s="1"/>
  <c r="P40" i="177" s="1"/>
  <c r="Q39" i="177" s="1"/>
  <c r="Q40" i="177" s="1"/>
  <c r="R40" i="64"/>
  <c r="S39" i="64"/>
  <c r="R39" i="4"/>
  <c r="O40" i="4"/>
  <c r="P39" i="4" s="1"/>
  <c r="P40" i="4" s="1"/>
  <c r="Q39" i="4" s="1"/>
  <c r="Q40" i="4" s="1"/>
  <c r="R39" i="25"/>
  <c r="O40" i="25"/>
  <c r="P39" i="25" s="1"/>
  <c r="P40" i="25" s="1"/>
  <c r="Q39" i="25" s="1"/>
  <c r="Q40" i="25" s="1"/>
  <c r="R39" i="26"/>
  <c r="O40" i="26"/>
  <c r="P39" i="26" s="1"/>
  <c r="P40" i="26" s="1"/>
  <c r="Q39" i="26" s="1"/>
  <c r="Q40" i="26" s="1"/>
  <c r="R39" i="69"/>
  <c r="O40" i="69"/>
  <c r="P39" i="69" s="1"/>
  <c r="P40" i="69" s="1"/>
  <c r="Q39" i="69" s="1"/>
  <c r="Q40" i="69" s="1"/>
  <c r="R39" i="118"/>
  <c r="O40" i="118"/>
  <c r="P39" i="118" s="1"/>
  <c r="P40" i="118" s="1"/>
  <c r="Q39" i="118" s="1"/>
  <c r="Q40" i="118" s="1"/>
  <c r="R39" i="181"/>
  <c r="O40" i="181"/>
  <c r="P39" i="181" s="1"/>
  <c r="P40" i="181" s="1"/>
  <c r="Q39" i="181" s="1"/>
  <c r="Q40" i="181" s="1"/>
  <c r="R39" i="133"/>
  <c r="O40" i="133"/>
  <c r="P39" i="133" s="1"/>
  <c r="P40" i="133" s="1"/>
  <c r="Q39" i="133" s="1"/>
  <c r="Q40" i="133" s="1"/>
  <c r="R39" i="196"/>
  <c r="O40" i="196"/>
  <c r="P39" i="196" s="1"/>
  <c r="P40" i="196" s="1"/>
  <c r="Q39" i="196" s="1"/>
  <c r="Q40" i="196" s="1"/>
  <c r="R40" i="239"/>
  <c r="S39" i="239"/>
  <c r="R39" i="129"/>
  <c r="O40" i="129"/>
  <c r="P39" i="129" s="1"/>
  <c r="P40" i="129" s="1"/>
  <c r="Q39" i="129" s="1"/>
  <c r="Q40" i="129" s="1"/>
  <c r="R39" i="197"/>
  <c r="O40" i="197"/>
  <c r="P39" i="197" s="1"/>
  <c r="P40" i="197" s="1"/>
  <c r="Q39" i="197" s="1"/>
  <c r="Q40" i="197" s="1"/>
  <c r="R39" i="114"/>
  <c r="O40" i="114"/>
  <c r="P39" i="114" s="1"/>
  <c r="P40" i="114" s="1"/>
  <c r="Q39" i="114" s="1"/>
  <c r="Q40" i="114" s="1"/>
  <c r="R39" i="207"/>
  <c r="O40" i="207"/>
  <c r="P39" i="207" s="1"/>
  <c r="P40" i="207" s="1"/>
  <c r="Q39" i="207" s="1"/>
  <c r="Q40" i="207" s="1"/>
  <c r="R39" i="214"/>
  <c r="O40" i="214"/>
  <c r="P39" i="214" s="1"/>
  <c r="P40" i="214" s="1"/>
  <c r="Q39" i="214" s="1"/>
  <c r="Q40" i="214" s="1"/>
  <c r="R39" i="228"/>
  <c r="O40" i="228"/>
  <c r="P39" i="228" s="1"/>
  <c r="P40" i="228" s="1"/>
  <c r="Q39" i="228" s="1"/>
  <c r="Q40" i="228" s="1"/>
  <c r="R39" i="248"/>
  <c r="O40" i="248"/>
  <c r="P39" i="248" s="1"/>
  <c r="P40" i="248" s="1"/>
  <c r="Q39" i="248" s="1"/>
  <c r="Q40" i="248" s="1"/>
  <c r="R40" i="27"/>
  <c r="S39" i="27"/>
  <c r="R39" i="122"/>
  <c r="O40" i="122"/>
  <c r="P39" i="122" s="1"/>
  <c r="P40" i="122" s="1"/>
  <c r="Q39" i="122" s="1"/>
  <c r="Q40" i="122" s="1"/>
  <c r="R39" i="6"/>
  <c r="O40" i="6"/>
  <c r="P39" i="6" s="1"/>
  <c r="P40" i="6" s="1"/>
  <c r="Q39" i="6" s="1"/>
  <c r="Q40" i="6" s="1"/>
  <c r="R39" i="63"/>
  <c r="O40" i="63"/>
  <c r="P39" i="63" s="1"/>
  <c r="P40" i="63" s="1"/>
  <c r="Q39" i="63" s="1"/>
  <c r="Q40" i="63" s="1"/>
  <c r="R39" i="178"/>
  <c r="O40" i="178"/>
  <c r="P39" i="178" s="1"/>
  <c r="P40" i="178" s="1"/>
  <c r="Q39" i="178" s="1"/>
  <c r="Q40" i="178" s="1"/>
  <c r="R40" i="76"/>
  <c r="S39" i="76"/>
  <c r="R40" i="156"/>
  <c r="S39" i="156"/>
  <c r="R39" i="14"/>
  <c r="O40" i="14"/>
  <c r="P39" i="14" s="1"/>
  <c r="P40" i="14" s="1"/>
  <c r="Q39" i="14" s="1"/>
  <c r="Q40" i="14" s="1"/>
  <c r="R39" i="71"/>
  <c r="O40" i="71"/>
  <c r="P39" i="71" s="1"/>
  <c r="P40" i="71" s="1"/>
  <c r="Q39" i="71" s="1"/>
  <c r="Q40" i="71" s="1"/>
  <c r="R39" i="213"/>
  <c r="O40" i="213"/>
  <c r="P39" i="213" s="1"/>
  <c r="P40" i="213" s="1"/>
  <c r="Q39" i="213" s="1"/>
  <c r="Q40" i="213" s="1"/>
  <c r="R39" i="121"/>
  <c r="O40" i="121"/>
  <c r="P39" i="121" s="1"/>
  <c r="P40" i="121" s="1"/>
  <c r="Q39" i="121" s="1"/>
  <c r="Q40" i="121" s="1"/>
  <c r="R40" i="199"/>
  <c r="S39" i="199"/>
  <c r="R39" i="46"/>
  <c r="O40" i="46"/>
  <c r="P39" i="46" s="1"/>
  <c r="P40" i="46" s="1"/>
  <c r="Q39" i="46" s="1"/>
  <c r="Q40" i="46" s="1"/>
  <c r="R39" i="29"/>
  <c r="O40" i="29"/>
  <c r="P39" i="29" s="1"/>
  <c r="P40" i="29" s="1"/>
  <c r="Q39" i="29" s="1"/>
  <c r="Q40" i="29" s="1"/>
  <c r="R39" i="42"/>
  <c r="O40" i="42"/>
  <c r="P39" i="42" s="1"/>
  <c r="P40" i="42" s="1"/>
  <c r="Q39" i="42" s="1"/>
  <c r="Q40" i="42" s="1"/>
  <c r="R39" i="111"/>
  <c r="O40" i="111"/>
  <c r="P39" i="111" s="1"/>
  <c r="P40" i="111" s="1"/>
  <c r="Q39" i="111" s="1"/>
  <c r="Q40" i="111" s="1"/>
  <c r="R39" i="147"/>
  <c r="O40" i="147"/>
  <c r="P39" i="147" s="1"/>
  <c r="P40" i="147" s="1"/>
  <c r="Q39" i="147" s="1"/>
  <c r="Q40" i="147" s="1"/>
  <c r="R40" i="243"/>
  <c r="S39" i="243"/>
  <c r="R39" i="217"/>
  <c r="O40" i="217"/>
  <c r="P39" i="217" s="1"/>
  <c r="P40" i="217" s="1"/>
  <c r="Q39" i="217" s="1"/>
  <c r="Q40" i="217" s="1"/>
  <c r="R39" i="224"/>
  <c r="O40" i="224"/>
  <c r="P39" i="224" s="1"/>
  <c r="P40" i="224" s="1"/>
  <c r="Q39" i="224" s="1"/>
  <c r="Q40" i="224" s="1"/>
  <c r="R40" i="80"/>
  <c r="S39" i="80"/>
  <c r="R40" i="72"/>
  <c r="S39" i="72"/>
  <c r="R39" i="198"/>
  <c r="O40" i="198"/>
  <c r="P39" i="198" s="1"/>
  <c r="P40" i="198" s="1"/>
  <c r="Q39" i="198" s="1"/>
  <c r="Q40" i="198" s="1"/>
  <c r="O40" i="33"/>
  <c r="P39" i="33" s="1"/>
  <c r="P40" i="33" s="1"/>
  <c r="Q39" i="33" s="1"/>
  <c r="Q40" i="33" s="1"/>
  <c r="R39" i="33"/>
  <c r="S40" i="98"/>
  <c r="T39" i="98" s="1"/>
  <c r="T40" i="98" s="1"/>
  <c r="U39" i="98" s="1"/>
  <c r="U40" i="98" s="1"/>
  <c r="V40" i="98" s="1"/>
  <c r="W40" i="98" s="1"/>
  <c r="V39" i="98"/>
  <c r="O40" i="92"/>
  <c r="P39" i="92" s="1"/>
  <c r="P40" i="92" s="1"/>
  <c r="Q39" i="92" s="1"/>
  <c r="Q40" i="92" s="1"/>
  <c r="R39" i="92"/>
  <c r="S40" i="96"/>
  <c r="T39" i="96" s="1"/>
  <c r="T40" i="96" s="1"/>
  <c r="U39" i="96" s="1"/>
  <c r="U40" i="96" s="1"/>
  <c r="V40" i="96" s="1"/>
  <c r="W40" i="96" s="1"/>
  <c r="V39" i="96"/>
  <c r="O40" i="32"/>
  <c r="P39" i="32" s="1"/>
  <c r="P40" i="32" s="1"/>
  <c r="Q39" i="32" s="1"/>
  <c r="Q40" i="32" s="1"/>
  <c r="R39" i="32"/>
  <c r="R39" i="183"/>
  <c r="O40" i="183"/>
  <c r="P39" i="183" s="1"/>
  <c r="P40" i="183" s="1"/>
  <c r="Q39" i="183" s="1"/>
  <c r="Q40" i="183" s="1"/>
  <c r="R39" i="166"/>
  <c r="O40" i="166"/>
  <c r="P39" i="166" s="1"/>
  <c r="P40" i="166" s="1"/>
  <c r="Q39" i="166" s="1"/>
  <c r="Q40" i="166" s="1"/>
  <c r="R40" i="219"/>
  <c r="S39" i="219"/>
  <c r="R39" i="127"/>
  <c r="O40" i="127"/>
  <c r="P39" i="127" s="1"/>
  <c r="P40" i="127" s="1"/>
  <c r="Q39" i="127" s="1"/>
  <c r="Q40" i="127" s="1"/>
  <c r="R39" i="112"/>
  <c r="O40" i="112"/>
  <c r="P39" i="112" s="1"/>
  <c r="P40" i="112" s="1"/>
  <c r="Q39" i="112" s="1"/>
  <c r="Q40" i="112" s="1"/>
  <c r="R39" i="233"/>
  <c r="O40" i="233"/>
  <c r="P39" i="233" s="1"/>
  <c r="P40" i="233" s="1"/>
  <c r="Q39" i="233" s="1"/>
  <c r="Q40" i="233" s="1"/>
  <c r="R39" i="209"/>
  <c r="O40" i="209"/>
  <c r="P39" i="209" s="1"/>
  <c r="P40" i="209" s="1"/>
  <c r="Q39" i="209" s="1"/>
  <c r="Q40" i="209" s="1"/>
  <c r="R39" i="8"/>
  <c r="O40" i="8"/>
  <c r="P39" i="8" s="1"/>
  <c r="P40" i="8" s="1"/>
  <c r="Q39" i="8" s="1"/>
  <c r="Q40" i="8" s="1"/>
  <c r="R40" i="101"/>
  <c r="S39" i="101"/>
  <c r="R40" i="152"/>
  <c r="S39" i="152"/>
  <c r="R39" i="43"/>
  <c r="O40" i="43"/>
  <c r="P39" i="43" s="1"/>
  <c r="P40" i="43" s="1"/>
  <c r="Q39" i="43" s="1"/>
  <c r="Q40" i="43" s="1"/>
  <c r="R39" i="108"/>
  <c r="O40" i="108"/>
  <c r="P39" i="108" s="1"/>
  <c r="P40" i="108" s="1"/>
  <c r="Q39" i="108" s="1"/>
  <c r="Q40" i="108" s="1"/>
  <c r="R39" i="161"/>
  <c r="O40" i="161"/>
  <c r="P39" i="161" s="1"/>
  <c r="P40" i="161" s="1"/>
  <c r="Q39" i="161" s="1"/>
  <c r="Q40" i="161" s="1"/>
  <c r="R39" i="53"/>
  <c r="O40" i="53"/>
  <c r="P39" i="53" s="1"/>
  <c r="P40" i="53" s="1"/>
  <c r="Q39" i="53" s="1"/>
  <c r="Q40" i="53" s="1"/>
  <c r="R39" i="170"/>
  <c r="O40" i="170"/>
  <c r="P39" i="170" s="1"/>
  <c r="P40" i="170" s="1"/>
  <c r="Q39" i="170" s="1"/>
  <c r="Q40" i="170" s="1"/>
  <c r="R39" i="9"/>
  <c r="O40" i="9"/>
  <c r="P39" i="9" s="1"/>
  <c r="P40" i="9" s="1"/>
  <c r="Q39" i="9" s="1"/>
  <c r="Q40" i="9" s="1"/>
  <c r="R39" i="39"/>
  <c r="O40" i="39"/>
  <c r="P39" i="39" s="1"/>
  <c r="P40" i="39" s="1"/>
  <c r="Q39" i="39" s="1"/>
  <c r="Q40" i="39" s="1"/>
  <c r="R39" i="83"/>
  <c r="O40" i="83"/>
  <c r="P39" i="83" s="1"/>
  <c r="P40" i="83" s="1"/>
  <c r="Q39" i="83" s="1"/>
  <c r="Q40" i="83" s="1"/>
  <c r="R39" i="134"/>
  <c r="O40" i="134"/>
  <c r="P39" i="134" s="1"/>
  <c r="P40" i="134" s="1"/>
  <c r="Q39" i="134" s="1"/>
  <c r="Q40" i="134" s="1"/>
  <c r="R39" i="174"/>
  <c r="O40" i="174"/>
  <c r="P39" i="174" s="1"/>
  <c r="P40" i="174" s="1"/>
  <c r="Q39" i="174" s="1"/>
  <c r="Q40" i="174" s="1"/>
  <c r="R39" i="149"/>
  <c r="O40" i="149"/>
  <c r="P39" i="149" s="1"/>
  <c r="P40" i="149" s="1"/>
  <c r="Q39" i="149" s="1"/>
  <c r="Q40" i="149" s="1"/>
  <c r="R39" i="194"/>
  <c r="O40" i="194"/>
  <c r="P39" i="194" s="1"/>
  <c r="P40" i="194" s="1"/>
  <c r="Q39" i="194" s="1"/>
  <c r="Q40" i="194" s="1"/>
  <c r="R40" i="231"/>
  <c r="S39" i="231"/>
  <c r="R39" i="116"/>
  <c r="O40" i="116"/>
  <c r="P39" i="116" s="1"/>
  <c r="P40" i="116" s="1"/>
  <c r="Q39" i="116" s="1"/>
  <c r="Q40" i="116" s="1"/>
  <c r="R40" i="191"/>
  <c r="S39" i="191"/>
  <c r="R39" i="125"/>
  <c r="O40" i="125"/>
  <c r="P39" i="125" s="1"/>
  <c r="P40" i="125" s="1"/>
  <c r="Q39" i="125" s="1"/>
  <c r="Q40" i="125" s="1"/>
  <c r="R39" i="225"/>
  <c r="O40" i="225"/>
  <c r="P39" i="225" s="1"/>
  <c r="P40" i="225" s="1"/>
  <c r="Q39" i="225" s="1"/>
  <c r="Q40" i="225" s="1"/>
  <c r="R39" i="230"/>
  <c r="O40" i="230"/>
  <c r="P39" i="230" s="1"/>
  <c r="P40" i="230" s="1"/>
  <c r="Q39" i="230" s="1"/>
  <c r="Q40" i="230" s="1"/>
  <c r="R39" i="252"/>
  <c r="O40" i="252"/>
  <c r="P39" i="252" s="1"/>
  <c r="P40" i="252" s="1"/>
  <c r="Q39" i="252" s="1"/>
  <c r="Q40" i="252" s="1"/>
  <c r="R39" i="218"/>
  <c r="O40" i="218"/>
  <c r="P39" i="218" s="1"/>
  <c r="P40" i="218" s="1"/>
  <c r="Q39" i="218" s="1"/>
  <c r="Q40" i="218" s="1"/>
  <c r="R39" i="21"/>
  <c r="O40" i="21"/>
  <c r="P39" i="21" s="1"/>
  <c r="P40" i="21" s="1"/>
  <c r="Q39" i="21" s="1"/>
  <c r="Q40" i="21" s="1"/>
  <c r="R39" i="13"/>
  <c r="O40" i="13"/>
  <c r="P39" i="13" s="1"/>
  <c r="P40" i="13" s="1"/>
  <c r="Q39" i="13" s="1"/>
  <c r="Q40" i="13" s="1"/>
  <c r="R39" i="138"/>
  <c r="O40" i="138"/>
  <c r="P39" i="138" s="1"/>
  <c r="P40" i="138" s="1"/>
  <c r="Q39" i="138" s="1"/>
  <c r="Q40" i="138" s="1"/>
  <c r="R39" i="22"/>
  <c r="O40" i="22"/>
  <c r="P39" i="22" s="1"/>
  <c r="P40" i="22" s="1"/>
  <c r="Q39" i="22" s="1"/>
  <c r="Q40" i="22" s="1"/>
  <c r="R39" i="65"/>
  <c r="O40" i="65"/>
  <c r="P39" i="65" s="1"/>
  <c r="P40" i="65" s="1"/>
  <c r="Q39" i="65" s="1"/>
  <c r="Q40" i="65" s="1"/>
  <c r="R39" i="18"/>
  <c r="O40" i="18"/>
  <c r="P39" i="18" s="1"/>
  <c r="P40" i="18" s="1"/>
  <c r="Q39" i="18" s="1"/>
  <c r="Q40" i="18" s="1"/>
  <c r="R39" i="66"/>
  <c r="O40" i="66"/>
  <c r="P39" i="66" s="1"/>
  <c r="P40" i="66" s="1"/>
  <c r="Q39" i="66" s="1"/>
  <c r="Q40" i="66" s="1"/>
  <c r="R40" i="113"/>
  <c r="S39" i="113"/>
  <c r="R40" i="148"/>
  <c r="S39" i="148"/>
  <c r="R40" i="179"/>
  <c r="S39" i="179"/>
  <c r="R39" i="57"/>
  <c r="O40" i="57"/>
  <c r="P39" i="57" s="1"/>
  <c r="P40" i="57" s="1"/>
  <c r="Q39" i="57" s="1"/>
  <c r="Q40" i="57" s="1"/>
  <c r="R39" i="89"/>
  <c r="O40" i="89"/>
  <c r="P39" i="89" s="1"/>
  <c r="P40" i="89" s="1"/>
  <c r="Q39" i="89" s="1"/>
  <c r="Q40" i="89" s="1"/>
  <c r="R39" i="110"/>
  <c r="O40" i="110"/>
  <c r="P39" i="110" s="1"/>
  <c r="P40" i="110" s="1"/>
  <c r="Q39" i="110" s="1"/>
  <c r="Q40" i="110" s="1"/>
  <c r="R39" i="189"/>
  <c r="O40" i="189"/>
  <c r="P39" i="189" s="1"/>
  <c r="P40" i="189" s="1"/>
  <c r="Q39" i="189" s="1"/>
  <c r="Q40" i="189" s="1"/>
  <c r="R40" i="11"/>
  <c r="S39" i="11"/>
  <c r="R39" i="54"/>
  <c r="O40" i="54"/>
  <c r="P39" i="54" s="1"/>
  <c r="P40" i="54" s="1"/>
  <c r="Q39" i="54" s="1"/>
  <c r="Q40" i="54" s="1"/>
  <c r="R39" i="28"/>
  <c r="O40" i="28"/>
  <c r="P39" i="28" s="1"/>
  <c r="P40" i="28" s="1"/>
  <c r="Q39" i="28" s="1"/>
  <c r="Q40" i="28" s="1"/>
  <c r="R39" i="74"/>
  <c r="O40" i="74"/>
  <c r="P39" i="74" s="1"/>
  <c r="P40" i="74" s="1"/>
  <c r="Q39" i="74" s="1"/>
  <c r="Q40" i="74" s="1"/>
  <c r="R39" i="126"/>
  <c r="O40" i="126"/>
  <c r="P39" i="126" s="1"/>
  <c r="P40" i="126" s="1"/>
  <c r="Q39" i="126" s="1"/>
  <c r="Q40" i="126" s="1"/>
  <c r="R39" i="131"/>
  <c r="O40" i="131"/>
  <c r="P39" i="131" s="1"/>
  <c r="P40" i="131" s="1"/>
  <c r="Q39" i="131" s="1"/>
  <c r="Q40" i="131" s="1"/>
  <c r="R40" i="235"/>
  <c r="S39" i="235"/>
  <c r="R40" i="205"/>
  <c r="S39" i="205"/>
  <c r="R39" i="193"/>
  <c r="O40" i="193"/>
  <c r="P39" i="193" s="1"/>
  <c r="P40" i="193" s="1"/>
  <c r="Q39" i="193" s="1"/>
  <c r="Q40" i="193" s="1"/>
  <c r="R39" i="226"/>
  <c r="O40" i="226"/>
  <c r="P39" i="226" s="1"/>
  <c r="P40" i="226" s="1"/>
  <c r="Q39" i="226" s="1"/>
  <c r="Q40" i="226" s="1"/>
  <c r="R39" i="258"/>
  <c r="O40" i="258"/>
  <c r="P39" i="258" s="1"/>
  <c r="P40" i="258" s="1"/>
  <c r="Q39" i="258" s="1"/>
  <c r="Q40" i="258" s="1"/>
  <c r="R40" i="136"/>
  <c r="S39" i="136"/>
  <c r="R39" i="221"/>
  <c r="O40" i="221"/>
  <c r="P39" i="221" s="1"/>
  <c r="P40" i="221" s="1"/>
  <c r="Q39" i="221" s="1"/>
  <c r="Q40" i="221" s="1"/>
  <c r="R40" i="159"/>
  <c r="S39" i="159"/>
  <c r="O40" i="100"/>
  <c r="P39" i="100" s="1"/>
  <c r="P40" i="100" s="1"/>
  <c r="Q39" i="100" s="1"/>
  <c r="Q40" i="100" s="1"/>
  <c r="R39" i="100"/>
  <c r="O40" i="186"/>
  <c r="P39" i="186" s="1"/>
  <c r="P40" i="186" s="1"/>
  <c r="Q39" i="186" s="1"/>
  <c r="Q40" i="186" s="1"/>
  <c r="R39" i="186"/>
  <c r="R39" i="142"/>
  <c r="O40" i="142"/>
  <c r="P39" i="142" s="1"/>
  <c r="P40" i="142" s="1"/>
  <c r="Q39" i="142" s="1"/>
  <c r="Q40" i="142" s="1"/>
  <c r="R39" i="143"/>
  <c r="O40" i="143"/>
  <c r="P39" i="143" s="1"/>
  <c r="P40" i="143" s="1"/>
  <c r="Q39" i="143" s="1"/>
  <c r="Q40" i="143" s="1"/>
  <c r="R39" i="115"/>
  <c r="O40" i="115"/>
  <c r="P39" i="115" s="1"/>
  <c r="P40" i="115" s="1"/>
  <c r="Q39" i="115" s="1"/>
  <c r="Q40" i="115" s="1"/>
  <c r="R39" i="237"/>
  <c r="O40" i="237"/>
  <c r="P39" i="237" s="1"/>
  <c r="P40" i="237" s="1"/>
  <c r="Q39" i="237" s="1"/>
  <c r="Q40" i="237" s="1"/>
  <c r="R39" i="37"/>
  <c r="O40" i="37"/>
  <c r="P39" i="37" s="1"/>
  <c r="P40" i="37" s="1"/>
  <c r="Q39" i="37" s="1"/>
  <c r="Q40" i="37" s="1"/>
  <c r="R39" i="50"/>
  <c r="O40" i="50"/>
  <c r="P39" i="50" s="1"/>
  <c r="P40" i="50" s="1"/>
  <c r="Q39" i="50" s="1"/>
  <c r="Q40" i="50" s="1"/>
  <c r="R39" i="85"/>
  <c r="O40" i="85"/>
  <c r="P39" i="85" s="1"/>
  <c r="P40" i="85" s="1"/>
  <c r="Q39" i="85" s="1"/>
  <c r="Q40" i="85" s="1"/>
  <c r="R39" i="104"/>
  <c r="O40" i="104"/>
  <c r="P39" i="104" s="1"/>
  <c r="P40" i="104" s="1"/>
  <c r="Q39" i="104" s="1"/>
  <c r="Q40" i="104" s="1"/>
  <c r="R40" i="223"/>
  <c r="S39" i="223"/>
  <c r="R40" i="255"/>
  <c r="S39" i="255"/>
  <c r="R39" i="164"/>
  <c r="O40" i="164"/>
  <c r="P39" i="164" s="1"/>
  <c r="P40" i="164" s="1"/>
  <c r="Q39" i="164" s="1"/>
  <c r="Q40" i="164" s="1"/>
  <c r="R40" i="208"/>
  <c r="S39" i="208"/>
  <c r="R39" i="141"/>
  <c r="O40" i="141"/>
  <c r="P39" i="141" s="1"/>
  <c r="P40" i="141" s="1"/>
  <c r="Q39" i="141" s="1"/>
  <c r="Q40" i="141" s="1"/>
  <c r="R39" i="241"/>
  <c r="O40" i="241"/>
  <c r="P39" i="241" s="1"/>
  <c r="P40" i="241" s="1"/>
  <c r="Q39" i="241" s="1"/>
  <c r="Q40" i="241" s="1"/>
  <c r="R39" i="254"/>
  <c r="O40" i="254"/>
  <c r="P39" i="254" s="1"/>
  <c r="P40" i="254" s="1"/>
  <c r="Q39" i="254" s="1"/>
  <c r="Q40" i="254" s="1"/>
  <c r="R39" i="222"/>
  <c r="O40" i="222"/>
  <c r="P39" i="222" s="1"/>
  <c r="P40" i="222" s="1"/>
  <c r="Q39" i="222" s="1"/>
  <c r="Q40" i="222" s="1"/>
  <c r="R39" i="234"/>
  <c r="O40" i="234"/>
  <c r="P39" i="234" s="1"/>
  <c r="P40" i="234" s="1"/>
  <c r="Q39" i="234" s="1"/>
  <c r="Q40" i="234" s="1"/>
  <c r="R39" i="38"/>
  <c r="O40" i="38"/>
  <c r="P39" i="38" s="1"/>
  <c r="P40" i="38" s="1"/>
  <c r="Q39" i="38" s="1"/>
  <c r="Q40" i="38" s="1"/>
  <c r="R39" i="154"/>
  <c r="O40" i="154"/>
  <c r="P39" i="154" s="1"/>
  <c r="P40" i="154" s="1"/>
  <c r="Q39" i="154" s="1"/>
  <c r="Q40" i="154" s="1"/>
  <c r="R39" i="35"/>
  <c r="O40" i="35"/>
  <c r="P39" i="35" s="1"/>
  <c r="P40" i="35" s="1"/>
  <c r="Q39" i="35" s="1"/>
  <c r="Q40" i="35" s="1"/>
  <c r="R39" i="79"/>
  <c r="O40" i="79"/>
  <c r="P39" i="79" s="1"/>
  <c r="P40" i="79" s="1"/>
  <c r="Q39" i="79" s="1"/>
  <c r="Q40" i="79" s="1"/>
  <c r="R40" i="60"/>
  <c r="S39" i="60"/>
  <c r="R40" i="105"/>
  <c r="S39" i="105"/>
  <c r="R40" i="140"/>
  <c r="S39" i="140"/>
  <c r="R40" i="171"/>
  <c r="S39" i="171"/>
  <c r="R39" i="45"/>
  <c r="O40" i="45"/>
  <c r="P39" i="45" s="1"/>
  <c r="P40" i="45" s="1"/>
  <c r="Q39" i="45" s="1"/>
  <c r="Q40" i="45" s="1"/>
  <c r="R39" i="87"/>
  <c r="O40" i="87"/>
  <c r="P39" i="87" s="1"/>
  <c r="P40" i="87" s="1"/>
  <c r="Q39" i="87" s="1"/>
  <c r="Q40" i="87" s="1"/>
  <c r="R39" i="245"/>
  <c r="O40" i="245"/>
  <c r="P39" i="245" s="1"/>
  <c r="P40" i="245" s="1"/>
  <c r="Q39" i="245" s="1"/>
  <c r="Q40" i="245" s="1"/>
  <c r="R39" i="153"/>
  <c r="O40" i="153"/>
  <c r="P39" i="153" s="1"/>
  <c r="P40" i="153" s="1"/>
  <c r="Q39" i="153" s="1"/>
  <c r="Q40" i="153" s="1"/>
  <c r="R39" i="17"/>
  <c r="O40" i="17"/>
  <c r="P39" i="17" s="1"/>
  <c r="P40" i="17" s="1"/>
  <c r="Q39" i="17" s="1"/>
  <c r="Q40" i="17" s="1"/>
  <c r="R39" i="41"/>
  <c r="O40" i="41"/>
  <c r="P39" i="41" s="1"/>
  <c r="P40" i="41" s="1"/>
  <c r="Q39" i="41" s="1"/>
  <c r="Q40" i="41" s="1"/>
  <c r="R39" i="182"/>
  <c r="O40" i="182"/>
  <c r="P39" i="182" s="1"/>
  <c r="P40" i="182" s="1"/>
  <c r="Q39" i="182" s="1"/>
  <c r="Q40" i="182" s="1"/>
  <c r="R40" i="211"/>
  <c r="S39" i="211"/>
  <c r="R39" i="102"/>
  <c r="O40" i="102"/>
  <c r="P39" i="102" s="1"/>
  <c r="P40" i="102" s="1"/>
  <c r="Q39" i="102" s="1"/>
  <c r="Q40" i="102" s="1"/>
  <c r="R39" i="155"/>
  <c r="O40" i="155"/>
  <c r="P39" i="155" s="1"/>
  <c r="P40" i="155" s="1"/>
  <c r="Q39" i="155" s="1"/>
  <c r="Q40" i="155" s="1"/>
  <c r="R39" i="256"/>
  <c r="O40" i="256"/>
  <c r="P39" i="256" s="1"/>
  <c r="P40" i="256" s="1"/>
  <c r="Q39" i="256" s="1"/>
  <c r="Q40" i="256" s="1"/>
  <c r="R39" i="236"/>
  <c r="O40" i="236"/>
  <c r="P39" i="236" s="1"/>
  <c r="P40" i="236" s="1"/>
  <c r="Q39" i="236" s="1"/>
  <c r="Q40" i="236" s="1"/>
  <c r="R39" i="75"/>
  <c r="O40" i="75"/>
  <c r="P39" i="75" s="1"/>
  <c r="P40" i="75" s="1"/>
  <c r="Q39" i="75" s="1"/>
  <c r="Q40" i="75" s="1"/>
  <c r="R40" i="56"/>
  <c r="S39" i="56"/>
  <c r="R39" i="119"/>
  <c r="O40" i="119"/>
  <c r="P39" i="119" s="1"/>
  <c r="P40" i="119" s="1"/>
  <c r="Q39" i="119" s="1"/>
  <c r="Q40" i="119" s="1"/>
  <c r="R39" i="135"/>
  <c r="O40" i="135"/>
  <c r="P39" i="135" s="1"/>
  <c r="P40" i="135" s="1"/>
  <c r="Q39" i="135" s="1"/>
  <c r="Q40" i="135" s="1"/>
  <c r="S40" i="93"/>
  <c r="T39" i="93" s="1"/>
  <c r="T40" i="93" s="1"/>
  <c r="U39" i="93" s="1"/>
  <c r="U40" i="93" s="1"/>
  <c r="V40" i="93" s="1"/>
  <c r="W40" i="93" s="1"/>
  <c r="V39" i="93"/>
  <c r="O40" i="188"/>
  <c r="P39" i="188" s="1"/>
  <c r="P40" i="188" s="1"/>
  <c r="Q39" i="188" s="1"/>
  <c r="Q40" i="188" s="1"/>
  <c r="R39" i="188"/>
  <c r="O40" i="31"/>
  <c r="P39" i="31" s="1"/>
  <c r="P40" i="31" s="1"/>
  <c r="Q39" i="31" s="1"/>
  <c r="Q40" i="31" s="1"/>
  <c r="R39" i="31"/>
  <c r="S40" i="97"/>
  <c r="T39" i="97" s="1"/>
  <c r="T40" i="97" s="1"/>
  <c r="U39" i="97" s="1"/>
  <c r="U40" i="97" s="1"/>
  <c r="V40" i="97" s="1"/>
  <c r="W40" i="97" s="1"/>
  <c r="V39" i="97"/>
  <c r="R40" i="91"/>
  <c r="S39" i="91"/>
  <c r="R40" i="195"/>
  <c r="S39" i="195"/>
  <c r="R40" i="251"/>
  <c r="S39" i="251"/>
  <c r="R39" i="192"/>
  <c r="O40" i="192"/>
  <c r="P39" i="192" s="1"/>
  <c r="P40" i="192" s="1"/>
  <c r="Q39" i="192" s="1"/>
  <c r="Q40" i="192" s="1"/>
  <c r="R39" i="160"/>
  <c r="O40" i="160"/>
  <c r="P39" i="160" s="1"/>
  <c r="P40" i="160" s="1"/>
  <c r="Q39" i="160" s="1"/>
  <c r="Q40" i="160" s="1"/>
  <c r="R39" i="232"/>
  <c r="O40" i="232"/>
  <c r="P39" i="232" s="1"/>
  <c r="P40" i="232" s="1"/>
  <c r="Q39" i="232" s="1"/>
  <c r="Q40" i="232" s="1"/>
  <c r="R39" i="220"/>
  <c r="O40" i="220"/>
  <c r="P39" i="220" s="1"/>
  <c r="P40" i="220" s="1"/>
  <c r="Q39" i="220" s="1"/>
  <c r="Q40" i="220" s="1"/>
  <c r="R39" i="20"/>
  <c r="O40" i="20"/>
  <c r="P39" i="20" s="1"/>
  <c r="P40" i="20" s="1"/>
  <c r="Q39" i="20" s="1"/>
  <c r="Q40" i="20" s="1"/>
  <c r="R40" i="120"/>
  <c r="S39" i="120"/>
  <c r="R40" i="167"/>
  <c r="S39" i="167"/>
  <c r="R39" i="78"/>
  <c r="O40" i="78"/>
  <c r="P39" i="78" s="1"/>
  <c r="P40" i="78" s="1"/>
  <c r="Q39" i="78" s="1"/>
  <c r="Q40" i="78" s="1"/>
  <c r="R39" i="130"/>
  <c r="O40" i="130"/>
  <c r="P39" i="130" s="1"/>
  <c r="P40" i="130" s="1"/>
  <c r="Q39" i="130" s="1"/>
  <c r="Q40" i="130" s="1"/>
  <c r="R39" i="24"/>
  <c r="O40" i="24"/>
  <c r="P39" i="24" s="1"/>
  <c r="P40" i="24" s="1"/>
  <c r="Q39" i="24" s="1"/>
  <c r="Q40" i="24" s="1"/>
  <c r="R39" i="70"/>
  <c r="O40" i="70"/>
  <c r="P39" i="70" s="1"/>
  <c r="P40" i="70" s="1"/>
  <c r="Q39" i="70" s="1"/>
  <c r="Q40" i="70" s="1"/>
  <c r="R39" i="47"/>
  <c r="O40" i="47"/>
  <c r="P39" i="47" s="1"/>
  <c r="P40" i="47" s="1"/>
  <c r="Q39" i="47" s="1"/>
  <c r="Q40" i="47" s="1"/>
  <c r="R39" i="10"/>
  <c r="O40" i="10"/>
  <c r="P39" i="10" s="1"/>
  <c r="P40" i="10" s="1"/>
  <c r="Q39" i="10" s="1"/>
  <c r="Q40" i="10" s="1"/>
  <c r="R39" i="67"/>
  <c r="O40" i="67"/>
  <c r="P39" i="67" s="1"/>
  <c r="P40" i="67" s="1"/>
  <c r="Q39" i="67" s="1"/>
  <c r="Q40" i="67" s="1"/>
  <c r="R39" i="103"/>
  <c r="O40" i="103"/>
  <c r="P39" i="103" s="1"/>
  <c r="P40" i="103" s="1"/>
  <c r="Q39" i="103" s="1"/>
  <c r="Q40" i="103" s="1"/>
  <c r="R39" i="165"/>
  <c r="O40" i="165"/>
  <c r="P39" i="165" s="1"/>
  <c r="P40" i="165" s="1"/>
  <c r="Q39" i="165" s="1"/>
  <c r="Q40" i="165" s="1"/>
  <c r="O40" i="117"/>
  <c r="P39" i="117" s="1"/>
  <c r="P40" i="117" s="1"/>
  <c r="Q39" i="117" s="1"/>
  <c r="Q40" i="117" s="1"/>
  <c r="R39" i="117"/>
  <c r="R39" i="176"/>
  <c r="O40" i="176"/>
  <c r="P39" i="176" s="1"/>
  <c r="P40" i="176" s="1"/>
  <c r="Q39" i="176" s="1"/>
  <c r="Q40" i="176" s="1"/>
  <c r="R40" i="247"/>
  <c r="S39" i="247"/>
  <c r="R39" i="145"/>
  <c r="O40" i="145"/>
  <c r="P39" i="145" s="1"/>
  <c r="P40" i="145" s="1"/>
  <c r="Q39" i="145" s="1"/>
  <c r="Q40" i="145" s="1"/>
  <c r="R40" i="203"/>
  <c r="S39" i="203"/>
  <c r="R39" i="157"/>
  <c r="O40" i="157"/>
  <c r="P39" i="157" s="1"/>
  <c r="P40" i="157" s="1"/>
  <c r="Q39" i="157" s="1"/>
  <c r="Q40" i="157" s="1"/>
  <c r="R39" i="257"/>
  <c r="O40" i="257"/>
  <c r="P39" i="257" s="1"/>
  <c r="P40" i="257" s="1"/>
  <c r="Q39" i="257" s="1"/>
  <c r="Q40" i="257" s="1"/>
  <c r="R39" i="210"/>
  <c r="O40" i="210"/>
  <c r="P39" i="210" s="1"/>
  <c r="P40" i="210" s="1"/>
  <c r="Q39" i="210" s="1"/>
  <c r="Q40" i="210" s="1"/>
  <c r="R39" i="242"/>
  <c r="O40" i="242"/>
  <c r="P39" i="242" s="1"/>
  <c r="P40" i="242" s="1"/>
  <c r="Q39" i="242" s="1"/>
  <c r="Q40" i="242" s="1"/>
  <c r="R39" i="240"/>
  <c r="O40" i="240"/>
  <c r="P39" i="240" s="1"/>
  <c r="P40" i="240" s="1"/>
  <c r="Q39" i="240" s="1"/>
  <c r="Q40" i="240" s="1"/>
  <c r="R39" i="107"/>
  <c r="O40" i="107"/>
  <c r="P39" i="107" s="1"/>
  <c r="P40" i="107" s="1"/>
  <c r="Q39" i="107" s="1"/>
  <c r="Q40" i="107" s="1"/>
  <c r="R39" i="169"/>
  <c r="O40" i="169"/>
  <c r="P39" i="169" s="1"/>
  <c r="P40" i="169" s="1"/>
  <c r="Q39" i="169" s="1"/>
  <c r="Q40" i="169" s="1"/>
  <c r="R39" i="51"/>
  <c r="O40" i="51"/>
  <c r="P39" i="51" s="1"/>
  <c r="P40" i="51" s="1"/>
  <c r="Q39" i="51" s="1"/>
  <c r="Q40" i="51" s="1"/>
  <c r="R39" i="81"/>
  <c r="O40" i="81"/>
  <c r="P39" i="81" s="1"/>
  <c r="P40" i="81" s="1"/>
  <c r="Q39" i="81" s="1"/>
  <c r="Q40" i="81" s="1"/>
  <c r="R39" i="49"/>
  <c r="O40" i="49"/>
  <c r="P39" i="49" s="1"/>
  <c r="P40" i="49" s="1"/>
  <c r="Q39" i="49" s="1"/>
  <c r="Q40" i="49" s="1"/>
  <c r="R39" i="82"/>
  <c r="O40" i="82"/>
  <c r="P39" i="82" s="1"/>
  <c r="P40" i="82" s="1"/>
  <c r="Q39" i="82" s="1"/>
  <c r="Q40" i="82" s="1"/>
  <c r="R40" i="132"/>
  <c r="S39" i="132"/>
  <c r="R40" i="163"/>
  <c r="S39" i="163"/>
  <c r="R39" i="30"/>
  <c r="O40" i="30"/>
  <c r="P39" i="30" s="1"/>
  <c r="P40" i="30" s="1"/>
  <c r="Q39" i="30" s="1"/>
  <c r="Q40" i="30" s="1"/>
  <c r="R39" i="73"/>
  <c r="O40" i="73"/>
  <c r="P39" i="73" s="1"/>
  <c r="P40" i="73" s="1"/>
  <c r="Q39" i="73" s="1"/>
  <c r="Q40" i="73" s="1"/>
  <c r="R39" i="229"/>
  <c r="O40" i="229"/>
  <c r="P39" i="229" s="1"/>
  <c r="P40" i="229" s="1"/>
  <c r="Q39" i="229" s="1"/>
  <c r="Q40" i="229" s="1"/>
  <c r="R39" i="137"/>
  <c r="O40" i="137"/>
  <c r="P39" i="137" s="1"/>
  <c r="P40" i="137" s="1"/>
  <c r="Q39" i="137" s="1"/>
  <c r="Q40" i="137" s="1"/>
  <c r="R39" i="202"/>
  <c r="O40" i="202"/>
  <c r="P39" i="202" s="1"/>
  <c r="P40" i="202" s="1"/>
  <c r="Q39" i="202" s="1"/>
  <c r="Q40" i="202" s="1"/>
  <c r="R40" i="52"/>
  <c r="S39" i="52"/>
  <c r="R39" i="58"/>
  <c r="O40" i="58"/>
  <c r="P39" i="58" s="1"/>
  <c r="P40" i="58" s="1"/>
  <c r="Q39" i="58" s="1"/>
  <c r="Q40" i="58" s="1"/>
  <c r="R39" i="90"/>
  <c r="O40" i="90"/>
  <c r="P39" i="90" s="1"/>
  <c r="P40" i="90" s="1"/>
  <c r="Q39" i="90" s="1"/>
  <c r="Q40" i="90" s="1"/>
  <c r="R39" i="158"/>
  <c r="O40" i="158"/>
  <c r="P39" i="158" s="1"/>
  <c r="P40" i="158" s="1"/>
  <c r="Q39" i="158" s="1"/>
  <c r="Q40" i="158" s="1"/>
  <c r="R39" i="180"/>
  <c r="O40" i="180"/>
  <c r="P39" i="180" s="1"/>
  <c r="P40" i="180" s="1"/>
  <c r="Q39" i="180" s="1"/>
  <c r="Q40" i="180" s="1"/>
  <c r="R39" i="162"/>
  <c r="O40" i="162"/>
  <c r="P39" i="162" s="1"/>
  <c r="P40" i="162" s="1"/>
  <c r="Q39" i="162" s="1"/>
  <c r="Q40" i="162" s="1"/>
  <c r="R39" i="139"/>
  <c r="O40" i="139"/>
  <c r="P39" i="139" s="1"/>
  <c r="P40" i="139" s="1"/>
  <c r="Q39" i="139" s="1"/>
  <c r="Q40" i="139" s="1"/>
  <c r="R39" i="238"/>
  <c r="O40" i="238"/>
  <c r="P39" i="238" s="1"/>
  <c r="P40" i="238" s="1"/>
  <c r="Q39" i="238" s="1"/>
  <c r="Q40" i="238" s="1"/>
  <c r="R39" i="244"/>
  <c r="O40" i="244"/>
  <c r="P39" i="244" s="1"/>
  <c r="P40" i="244" s="1"/>
  <c r="Q39" i="244" s="1"/>
  <c r="Q40" i="244" s="1"/>
  <c r="R39" i="61"/>
  <c r="O40" i="61"/>
  <c r="P39" i="61" s="1"/>
  <c r="P40" i="61" s="1"/>
  <c r="Q39" i="61" s="1"/>
  <c r="Q40" i="61" s="1"/>
  <c r="R39" i="62"/>
  <c r="O40" i="62"/>
  <c r="P39" i="62" s="1"/>
  <c r="P40" i="62" s="1"/>
  <c r="Q39" i="62" s="1"/>
  <c r="Q40" i="62" s="1"/>
  <c r="R39" i="200"/>
  <c r="O40" i="200"/>
  <c r="P39" i="200" s="1"/>
  <c r="P40" i="200" s="1"/>
  <c r="Q39" i="200" s="1"/>
  <c r="Q40" i="200" s="1"/>
  <c r="O40" i="34"/>
  <c r="P39" i="34" s="1"/>
  <c r="P40" i="34" s="1"/>
  <c r="Q39" i="34" s="1"/>
  <c r="Q40" i="34" s="1"/>
  <c r="R39" i="34"/>
  <c r="R39" i="212"/>
  <c r="O40" i="212"/>
  <c r="P39" i="212" s="1"/>
  <c r="P40" i="212" s="1"/>
  <c r="Q39" i="212" s="1"/>
  <c r="Q40" i="212" s="1"/>
  <c r="R40" i="227"/>
  <c r="S39" i="227"/>
  <c r="R39" i="123"/>
  <c r="O40" i="123"/>
  <c r="P39" i="123" s="1"/>
  <c r="P40" i="123" s="1"/>
  <c r="Q39" i="123" s="1"/>
  <c r="Q40" i="123" s="1"/>
  <c r="R39" i="206"/>
  <c r="O40" i="206"/>
  <c r="P39" i="206" s="1"/>
  <c r="P40" i="206" s="1"/>
  <c r="Q39" i="206" s="1"/>
  <c r="Q40" i="206" s="1"/>
  <c r="R40" i="144"/>
  <c r="S39" i="144"/>
  <c r="R39" i="204"/>
  <c r="O40" i="204"/>
  <c r="P39" i="204" s="1"/>
  <c r="P40" i="204" s="1"/>
  <c r="Q39" i="204" s="1"/>
  <c r="Q40" i="204" s="1"/>
  <c r="R39" i="146"/>
  <c r="O40" i="146"/>
  <c r="P39" i="146" s="1"/>
  <c r="P40" i="146" s="1"/>
  <c r="Q39" i="146" s="1"/>
  <c r="Q40" i="146" s="1"/>
  <c r="R39" i="77"/>
  <c r="O40" i="77"/>
  <c r="P39" i="77" s="1"/>
  <c r="P40" i="77" s="1"/>
  <c r="Q39" i="77" s="1"/>
  <c r="Q40" i="77" s="1"/>
  <c r="R39" i="150"/>
  <c r="O40" i="150"/>
  <c r="P39" i="150" s="1"/>
  <c r="P40" i="150" s="1"/>
  <c r="Q39" i="150" s="1"/>
  <c r="Q40" i="150" s="1"/>
  <c r="O39" i="2" l="1"/>
  <c r="N40" i="2"/>
  <c r="R39" i="201"/>
  <c r="O40" i="201"/>
  <c r="P39" i="201" s="1"/>
  <c r="P40" i="201" s="1"/>
  <c r="Q39" i="201" s="1"/>
  <c r="Q40" i="201" s="1"/>
  <c r="O39" i="5"/>
  <c r="N40" i="5"/>
  <c r="R39" i="15"/>
  <c r="O40" i="15"/>
  <c r="P39" i="15" s="1"/>
  <c r="P40" i="15" s="1"/>
  <c r="Q39" i="15" s="1"/>
  <c r="Q40" i="15" s="1"/>
  <c r="O40" i="23"/>
  <c r="P39" i="23" s="1"/>
  <c r="P40" i="23" s="1"/>
  <c r="Q39" i="23" s="1"/>
  <c r="Q40" i="23" s="1"/>
  <c r="R39" i="23"/>
  <c r="N40" i="3"/>
  <c r="O39" i="3"/>
  <c r="O40" i="7"/>
  <c r="P39" i="7" s="1"/>
  <c r="P40" i="7" s="1"/>
  <c r="Q39" i="7" s="1"/>
  <c r="Q40" i="7" s="1"/>
  <c r="R39" i="7"/>
  <c r="R39" i="124"/>
  <c r="O40" i="124"/>
  <c r="P39" i="124" s="1"/>
  <c r="P40" i="124" s="1"/>
  <c r="Q39" i="124" s="1"/>
  <c r="Q40" i="124" s="1"/>
  <c r="R39" i="44"/>
  <c r="O40" i="44"/>
  <c r="P39" i="44" s="1"/>
  <c r="P40" i="44" s="1"/>
  <c r="Q39" i="44" s="1"/>
  <c r="Q40" i="44" s="1"/>
  <c r="O40" i="36"/>
  <c r="P39" i="36" s="1"/>
  <c r="P40" i="36" s="1"/>
  <c r="Q39" i="36" s="1"/>
  <c r="Q40" i="36" s="1"/>
  <c r="R39" i="36"/>
  <c r="R39" i="215"/>
  <c r="O40" i="215"/>
  <c r="P39" i="215" s="1"/>
  <c r="P40" i="215" s="1"/>
  <c r="Q39" i="215" s="1"/>
  <c r="Q40" i="215" s="1"/>
  <c r="R39" i="40"/>
  <c r="O40" i="40"/>
  <c r="P39" i="40" s="1"/>
  <c r="P40" i="40" s="1"/>
  <c r="Q39" i="40" s="1"/>
  <c r="Q40" i="40" s="1"/>
  <c r="R40" i="123"/>
  <c r="S39" i="123"/>
  <c r="R40" i="162"/>
  <c r="S39" i="162"/>
  <c r="R40" i="229"/>
  <c r="S39" i="229"/>
  <c r="R40" i="51"/>
  <c r="S39" i="51"/>
  <c r="R40" i="240"/>
  <c r="S39" i="240"/>
  <c r="R40" i="145"/>
  <c r="S39" i="145"/>
  <c r="R40" i="103"/>
  <c r="S39" i="103"/>
  <c r="R40" i="70"/>
  <c r="S39" i="70"/>
  <c r="R40" i="20"/>
  <c r="S39" i="20"/>
  <c r="R40" i="232"/>
  <c r="S39" i="232"/>
  <c r="V39" i="195"/>
  <c r="S40" i="195"/>
  <c r="T39" i="195" s="1"/>
  <c r="T40" i="195" s="1"/>
  <c r="U39" i="195" s="1"/>
  <c r="U40" i="195" s="1"/>
  <c r="V40" i="195" s="1"/>
  <c r="W40" i="195" s="1"/>
  <c r="R40" i="119"/>
  <c r="S39" i="119"/>
  <c r="R40" i="256"/>
  <c r="S39" i="256"/>
  <c r="R40" i="102"/>
  <c r="S39" i="102"/>
  <c r="R40" i="182"/>
  <c r="S39" i="182"/>
  <c r="R40" i="17"/>
  <c r="S39" i="17"/>
  <c r="R40" i="245"/>
  <c r="S39" i="245"/>
  <c r="R40" i="45"/>
  <c r="S39" i="45"/>
  <c r="V39" i="140"/>
  <c r="S40" i="140"/>
  <c r="T39" i="140" s="1"/>
  <c r="T40" i="140" s="1"/>
  <c r="U39" i="140" s="1"/>
  <c r="U40" i="140" s="1"/>
  <c r="V40" i="140" s="1"/>
  <c r="W40" i="140" s="1"/>
  <c r="V39" i="60"/>
  <c r="S40" i="60"/>
  <c r="T39" i="60" s="1"/>
  <c r="T40" i="60" s="1"/>
  <c r="U39" i="60" s="1"/>
  <c r="U40" i="60" s="1"/>
  <c r="V40" i="60" s="1"/>
  <c r="W40" i="60" s="1"/>
  <c r="R40" i="35"/>
  <c r="S39" i="35"/>
  <c r="R40" i="38"/>
  <c r="S39" i="38"/>
  <c r="R40" i="234"/>
  <c r="S39" i="234"/>
  <c r="R40" i="254"/>
  <c r="S39" i="254"/>
  <c r="R40" i="141"/>
  <c r="S39" i="141"/>
  <c r="R40" i="164"/>
  <c r="S39" i="164"/>
  <c r="V39" i="223"/>
  <c r="S40" i="223"/>
  <c r="T39" i="223" s="1"/>
  <c r="T40" i="223" s="1"/>
  <c r="U39" i="223" s="1"/>
  <c r="U40" i="223" s="1"/>
  <c r="V40" i="223" s="1"/>
  <c r="W40" i="223" s="1"/>
  <c r="R40" i="85"/>
  <c r="S39" i="85"/>
  <c r="R40" i="37"/>
  <c r="S39" i="37"/>
  <c r="R40" i="115"/>
  <c r="S39" i="115"/>
  <c r="R40" i="142"/>
  <c r="S39" i="142"/>
  <c r="R40" i="221"/>
  <c r="S39" i="221"/>
  <c r="R40" i="258"/>
  <c r="S39" i="258"/>
  <c r="R40" i="193"/>
  <c r="S39" i="193"/>
  <c r="V39" i="235"/>
  <c r="S40" i="235"/>
  <c r="T39" i="235" s="1"/>
  <c r="T40" i="235" s="1"/>
  <c r="U39" i="235" s="1"/>
  <c r="U40" i="235" s="1"/>
  <c r="V40" i="235" s="1"/>
  <c r="W40" i="235" s="1"/>
  <c r="R40" i="126"/>
  <c r="S39" i="126"/>
  <c r="R40" i="28"/>
  <c r="S39" i="28"/>
  <c r="R40" i="189"/>
  <c r="S39" i="189"/>
  <c r="R40" i="89"/>
  <c r="S39" i="89"/>
  <c r="V39" i="179"/>
  <c r="S40" i="179"/>
  <c r="T39" i="179" s="1"/>
  <c r="T40" i="179" s="1"/>
  <c r="U39" i="179" s="1"/>
  <c r="U40" i="179" s="1"/>
  <c r="V40" i="179" s="1"/>
  <c r="W40" i="179" s="1"/>
  <c r="V39" i="113"/>
  <c r="S40" i="113"/>
  <c r="T39" i="113" s="1"/>
  <c r="T40" i="113" s="1"/>
  <c r="U39" i="113" s="1"/>
  <c r="U40" i="113" s="1"/>
  <c r="V40" i="113" s="1"/>
  <c r="W40" i="113" s="1"/>
  <c r="R40" i="18"/>
  <c r="S39" i="18"/>
  <c r="R40" i="22"/>
  <c r="S39" i="22"/>
  <c r="R40" i="13"/>
  <c r="S39" i="13"/>
  <c r="R40" i="218"/>
  <c r="S39" i="218"/>
  <c r="R40" i="230"/>
  <c r="S39" i="230"/>
  <c r="R40" i="125"/>
  <c r="S39" i="125"/>
  <c r="R40" i="116"/>
  <c r="S39" i="116"/>
  <c r="R40" i="194"/>
  <c r="S39" i="194"/>
  <c r="R40" i="174"/>
  <c r="S39" i="174"/>
  <c r="R40" i="83"/>
  <c r="S39" i="83"/>
  <c r="R40" i="9"/>
  <c r="S39" i="9"/>
  <c r="R40" i="53"/>
  <c r="S39" i="53"/>
  <c r="R40" i="108"/>
  <c r="S39" i="108"/>
  <c r="V39" i="152"/>
  <c r="S40" i="152"/>
  <c r="T39" i="152" s="1"/>
  <c r="T40" i="152" s="1"/>
  <c r="U39" i="152" s="1"/>
  <c r="U40" i="152" s="1"/>
  <c r="V40" i="152" s="1"/>
  <c r="W40" i="152" s="1"/>
  <c r="R40" i="8"/>
  <c r="S39" i="8"/>
  <c r="R40" i="233"/>
  <c r="S39" i="233"/>
  <c r="R40" i="127"/>
  <c r="S39" i="127"/>
  <c r="R40" i="166"/>
  <c r="S39" i="166"/>
  <c r="V39" i="72"/>
  <c r="S40" i="72"/>
  <c r="T39" i="72" s="1"/>
  <c r="T40" i="72" s="1"/>
  <c r="U39" i="72" s="1"/>
  <c r="U40" i="72" s="1"/>
  <c r="V40" i="72" s="1"/>
  <c r="W40" i="72" s="1"/>
  <c r="R40" i="224"/>
  <c r="S39" i="224"/>
  <c r="R40" i="147"/>
  <c r="S39" i="147"/>
  <c r="R40" i="42"/>
  <c r="S39" i="42"/>
  <c r="R40" i="46"/>
  <c r="S39" i="46"/>
  <c r="R40" i="121"/>
  <c r="S39" i="121"/>
  <c r="R40" i="71"/>
  <c r="S39" i="71"/>
  <c r="V39" i="156"/>
  <c r="S40" i="156"/>
  <c r="T39" i="156" s="1"/>
  <c r="T40" i="156" s="1"/>
  <c r="U39" i="156" s="1"/>
  <c r="U40" i="156" s="1"/>
  <c r="V40" i="156" s="1"/>
  <c r="W40" i="156" s="1"/>
  <c r="V39" i="76"/>
  <c r="S40" i="76"/>
  <c r="T39" i="76" s="1"/>
  <c r="T40" i="76" s="1"/>
  <c r="U39" i="76" s="1"/>
  <c r="U40" i="76" s="1"/>
  <c r="V40" i="76" s="1"/>
  <c r="W40" i="76" s="1"/>
  <c r="R40" i="63"/>
  <c r="S39" i="63"/>
  <c r="R40" i="122"/>
  <c r="S39" i="122"/>
  <c r="V39" i="27"/>
  <c r="S40" i="27"/>
  <c r="T39" i="27" s="1"/>
  <c r="T40" i="27" s="1"/>
  <c r="U39" i="27" s="1"/>
  <c r="U40" i="27" s="1"/>
  <c r="V40" i="27" s="1"/>
  <c r="W40" i="27" s="1"/>
  <c r="R40" i="228"/>
  <c r="S39" i="228"/>
  <c r="R40" i="207"/>
  <c r="S39" i="207"/>
  <c r="R40" i="197"/>
  <c r="S39" i="197"/>
  <c r="V39" i="239"/>
  <c r="S40" i="239"/>
  <c r="T39" i="239" s="1"/>
  <c r="T40" i="239" s="1"/>
  <c r="U39" i="239" s="1"/>
  <c r="U40" i="239" s="1"/>
  <c r="V40" i="239" s="1"/>
  <c r="W40" i="239" s="1"/>
  <c r="R40" i="133"/>
  <c r="S39" i="133"/>
  <c r="R40" i="118"/>
  <c r="S39" i="118"/>
  <c r="R40" i="26"/>
  <c r="S39" i="26"/>
  <c r="R40" i="4"/>
  <c r="S39" i="4"/>
  <c r="R40" i="177"/>
  <c r="S39" i="177"/>
  <c r="R40" i="253"/>
  <c r="S39" i="253"/>
  <c r="V39" i="88"/>
  <c r="S40" i="88"/>
  <c r="T39" i="88" s="1"/>
  <c r="T40" i="88" s="1"/>
  <c r="U39" i="88" s="1"/>
  <c r="U40" i="88" s="1"/>
  <c r="V40" i="88" s="1"/>
  <c r="W40" i="88" s="1"/>
  <c r="V39" i="128"/>
  <c r="S40" i="128"/>
  <c r="T39" i="128" s="1"/>
  <c r="T40" i="128" s="1"/>
  <c r="U39" i="128" s="1"/>
  <c r="U40" i="128" s="1"/>
  <c r="V40" i="128" s="1"/>
  <c r="W40" i="128" s="1"/>
  <c r="V39" i="19"/>
  <c r="S40" i="19"/>
  <c r="T39" i="19" s="1"/>
  <c r="T40" i="19" s="1"/>
  <c r="U39" i="19" s="1"/>
  <c r="U40" i="19" s="1"/>
  <c r="V40" i="19" s="1"/>
  <c r="W40" i="19" s="1"/>
  <c r="R40" i="249"/>
  <c r="S39" i="249"/>
  <c r="V39" i="1"/>
  <c r="S40" i="1"/>
  <c r="T39" i="1" s="1"/>
  <c r="T40" i="1" s="1"/>
  <c r="U39" i="1" s="1"/>
  <c r="U40" i="1" s="1"/>
  <c r="V40" i="1" s="1"/>
  <c r="W40" i="1" s="1"/>
  <c r="R40" i="173"/>
  <c r="S39" i="173"/>
  <c r="R40" i="12"/>
  <c r="S39" i="12"/>
  <c r="R40" i="168"/>
  <c r="S39" i="168"/>
  <c r="R40" i="86"/>
  <c r="S39" i="86"/>
  <c r="R40" i="16"/>
  <c r="S39" i="16"/>
  <c r="R40" i="216"/>
  <c r="S39" i="216"/>
  <c r="V39" i="68"/>
  <c r="S40" i="68"/>
  <c r="T39" i="68" s="1"/>
  <c r="T40" i="68" s="1"/>
  <c r="U39" i="68" s="1"/>
  <c r="U40" i="68" s="1"/>
  <c r="V40" i="68" s="1"/>
  <c r="W40" i="68" s="1"/>
  <c r="V39" i="144"/>
  <c r="S40" i="144"/>
  <c r="T39" i="144" s="1"/>
  <c r="T40" i="144" s="1"/>
  <c r="U39" i="144" s="1"/>
  <c r="U40" i="144" s="1"/>
  <c r="V40" i="144" s="1"/>
  <c r="W40" i="144" s="1"/>
  <c r="R40" i="61"/>
  <c r="S39" i="61"/>
  <c r="R40" i="58"/>
  <c r="S39" i="58"/>
  <c r="R40" i="30"/>
  <c r="S39" i="30"/>
  <c r="R40" i="107"/>
  <c r="S39" i="107"/>
  <c r="R40" i="210"/>
  <c r="S39" i="210"/>
  <c r="R40" i="157"/>
  <c r="S39" i="157"/>
  <c r="R40" i="10"/>
  <c r="S39" i="10"/>
  <c r="R40" i="130"/>
  <c r="S39" i="130"/>
  <c r="V39" i="167"/>
  <c r="S40" i="167"/>
  <c r="T39" i="167" s="1"/>
  <c r="T40" i="167" s="1"/>
  <c r="U39" i="167" s="1"/>
  <c r="U40" i="167" s="1"/>
  <c r="V40" i="167" s="1"/>
  <c r="W40" i="167" s="1"/>
  <c r="R40" i="192"/>
  <c r="S39" i="192"/>
  <c r="R40" i="75"/>
  <c r="S39" i="75"/>
  <c r="R40" i="117"/>
  <c r="S39" i="117"/>
  <c r="R40" i="31"/>
  <c r="S39" i="31"/>
  <c r="R40" i="100"/>
  <c r="S39" i="100"/>
  <c r="R40" i="32"/>
  <c r="S39" i="32"/>
  <c r="R40" i="92"/>
  <c r="S39" i="92"/>
  <c r="R40" i="33"/>
  <c r="S39" i="33"/>
  <c r="R40" i="184"/>
  <c r="S39" i="184"/>
  <c r="R40" i="146"/>
  <c r="S39" i="146"/>
  <c r="R40" i="200"/>
  <c r="S39" i="200"/>
  <c r="R40" i="158"/>
  <c r="S39" i="158"/>
  <c r="R40" i="202"/>
  <c r="S39" i="202"/>
  <c r="V39" i="132"/>
  <c r="S40" i="132"/>
  <c r="T39" i="132" s="1"/>
  <c r="T40" i="132" s="1"/>
  <c r="U39" i="132" s="1"/>
  <c r="U40" i="132" s="1"/>
  <c r="V40" i="132" s="1"/>
  <c r="W40" i="132" s="1"/>
  <c r="R40" i="204"/>
  <c r="S39" i="204"/>
  <c r="R40" i="62"/>
  <c r="S39" i="62"/>
  <c r="R40" i="139"/>
  <c r="S39" i="139"/>
  <c r="R40" i="90"/>
  <c r="S39" i="90"/>
  <c r="R40" i="137"/>
  <c r="S39" i="137"/>
  <c r="R40" i="82"/>
  <c r="S39" i="82"/>
  <c r="R40" i="169"/>
  <c r="S39" i="169"/>
  <c r="R40" i="257"/>
  <c r="S39" i="257"/>
  <c r="R40" i="176"/>
  <c r="S39" i="176"/>
  <c r="R40" i="47"/>
  <c r="S39" i="47"/>
  <c r="R40" i="78"/>
  <c r="S39" i="78"/>
  <c r="R40" i="160"/>
  <c r="S39" i="160"/>
  <c r="R40" i="135"/>
  <c r="S39" i="135"/>
  <c r="R40" i="236"/>
  <c r="S39" i="236"/>
  <c r="V39" i="211"/>
  <c r="S40" i="211"/>
  <c r="T39" i="211" s="1"/>
  <c r="T40" i="211" s="1"/>
  <c r="U39" i="211" s="1"/>
  <c r="U40" i="211" s="1"/>
  <c r="V40" i="211" s="1"/>
  <c r="W40" i="211" s="1"/>
  <c r="R40" i="87"/>
  <c r="S39" i="87"/>
  <c r="R40" i="79"/>
  <c r="S39" i="79"/>
  <c r="R40" i="241"/>
  <c r="S39" i="241"/>
  <c r="V39" i="255"/>
  <c r="S40" i="255"/>
  <c r="T39" i="255" s="1"/>
  <c r="T40" i="255" s="1"/>
  <c r="U39" i="255" s="1"/>
  <c r="U40" i="255" s="1"/>
  <c r="V40" i="255" s="1"/>
  <c r="W40" i="255" s="1"/>
  <c r="R40" i="237"/>
  <c r="S39" i="237"/>
  <c r="R40" i="143"/>
  <c r="S39" i="143"/>
  <c r="V39" i="159"/>
  <c r="S40" i="159"/>
  <c r="T39" i="159" s="1"/>
  <c r="T40" i="159" s="1"/>
  <c r="U39" i="159" s="1"/>
  <c r="U40" i="159" s="1"/>
  <c r="V40" i="159" s="1"/>
  <c r="W40" i="159" s="1"/>
  <c r="R40" i="226"/>
  <c r="S39" i="226"/>
  <c r="V39" i="205"/>
  <c r="S40" i="205"/>
  <c r="T39" i="205" s="1"/>
  <c r="T40" i="205" s="1"/>
  <c r="U39" i="205" s="1"/>
  <c r="U40" i="205" s="1"/>
  <c r="V40" i="205" s="1"/>
  <c r="W40" i="205" s="1"/>
  <c r="R40" i="131"/>
  <c r="S39" i="131"/>
  <c r="R40" i="74"/>
  <c r="S39" i="74"/>
  <c r="R40" i="54"/>
  <c r="S39" i="54"/>
  <c r="V39" i="11"/>
  <c r="S40" i="11"/>
  <c r="T39" i="11" s="1"/>
  <c r="T40" i="11" s="1"/>
  <c r="U39" i="11" s="1"/>
  <c r="U40" i="11" s="1"/>
  <c r="V40" i="11" s="1"/>
  <c r="W40" i="11" s="1"/>
  <c r="R40" i="110"/>
  <c r="S39" i="110"/>
  <c r="R40" i="57"/>
  <c r="S39" i="57"/>
  <c r="V39" i="148"/>
  <c r="S40" i="148"/>
  <c r="T39" i="148" s="1"/>
  <c r="T40" i="148" s="1"/>
  <c r="U39" i="148" s="1"/>
  <c r="U40" i="148" s="1"/>
  <c r="V40" i="148" s="1"/>
  <c r="W40" i="148" s="1"/>
  <c r="R40" i="66"/>
  <c r="S39" i="66"/>
  <c r="R40" i="65"/>
  <c r="S39" i="65"/>
  <c r="R40" i="138"/>
  <c r="S39" i="138"/>
  <c r="R40" i="21"/>
  <c r="S39" i="21"/>
  <c r="R40" i="252"/>
  <c r="S39" i="252"/>
  <c r="R40" i="225"/>
  <c r="S39" i="225"/>
  <c r="V39" i="191"/>
  <c r="S40" i="191"/>
  <c r="T39" i="191" s="1"/>
  <c r="T40" i="191" s="1"/>
  <c r="U39" i="191" s="1"/>
  <c r="U40" i="191" s="1"/>
  <c r="V40" i="191" s="1"/>
  <c r="W40" i="191" s="1"/>
  <c r="V39" i="231"/>
  <c r="S40" i="231"/>
  <c r="T39" i="231" s="1"/>
  <c r="T40" i="231" s="1"/>
  <c r="U39" i="231" s="1"/>
  <c r="U40" i="231" s="1"/>
  <c r="V40" i="231" s="1"/>
  <c r="W40" i="231" s="1"/>
  <c r="R40" i="149"/>
  <c r="S39" i="149"/>
  <c r="R40" i="134"/>
  <c r="S39" i="134"/>
  <c r="R40" i="39"/>
  <c r="S39" i="39"/>
  <c r="R40" i="170"/>
  <c r="S39" i="170"/>
  <c r="R40" i="161"/>
  <c r="S39" i="161"/>
  <c r="R40" i="43"/>
  <c r="S39" i="43"/>
  <c r="V39" i="101"/>
  <c r="S40" i="101"/>
  <c r="T39" i="101" s="1"/>
  <c r="T40" i="101" s="1"/>
  <c r="U39" i="101" s="1"/>
  <c r="U40" i="101" s="1"/>
  <c r="V40" i="101" s="1"/>
  <c r="W40" i="101" s="1"/>
  <c r="R40" i="209"/>
  <c r="S39" i="209"/>
  <c r="R40" i="112"/>
  <c r="S39" i="112"/>
  <c r="V39" i="219"/>
  <c r="S40" i="219"/>
  <c r="T39" i="219" s="1"/>
  <c r="T40" i="219" s="1"/>
  <c r="U39" i="219" s="1"/>
  <c r="U40" i="219" s="1"/>
  <c r="V40" i="219" s="1"/>
  <c r="W40" i="219" s="1"/>
  <c r="R40" i="183"/>
  <c r="S39" i="183"/>
  <c r="R40" i="198"/>
  <c r="S39" i="198"/>
  <c r="V39" i="80"/>
  <c r="S40" i="80"/>
  <c r="T39" i="80" s="1"/>
  <c r="T40" i="80" s="1"/>
  <c r="U39" i="80" s="1"/>
  <c r="U40" i="80" s="1"/>
  <c r="V40" i="80" s="1"/>
  <c r="W40" i="80" s="1"/>
  <c r="R40" i="217"/>
  <c r="S39" i="217"/>
  <c r="V39" i="243"/>
  <c r="S40" i="243"/>
  <c r="T39" i="243" s="1"/>
  <c r="T40" i="243" s="1"/>
  <c r="U39" i="243" s="1"/>
  <c r="U40" i="243" s="1"/>
  <c r="V40" i="243" s="1"/>
  <c r="W40" i="243" s="1"/>
  <c r="R40" i="111"/>
  <c r="S39" i="111"/>
  <c r="R40" i="29"/>
  <c r="S39" i="29"/>
  <c r="V39" i="199"/>
  <c r="S40" i="199"/>
  <c r="T39" i="199" s="1"/>
  <c r="T40" i="199" s="1"/>
  <c r="U39" i="199" s="1"/>
  <c r="U40" i="199" s="1"/>
  <c r="V40" i="199" s="1"/>
  <c r="W40" i="199" s="1"/>
  <c r="R40" i="213"/>
  <c r="S39" i="213"/>
  <c r="R40" i="14"/>
  <c r="S39" i="14"/>
  <c r="R40" i="178"/>
  <c r="S39" i="178"/>
  <c r="R40" i="6"/>
  <c r="S39" i="6"/>
  <c r="R40" i="248"/>
  <c r="S39" i="248"/>
  <c r="R40" i="214"/>
  <c r="S39" i="214"/>
  <c r="R40" i="114"/>
  <c r="S39" i="114"/>
  <c r="R40" i="129"/>
  <c r="S39" i="129"/>
  <c r="R40" i="196"/>
  <c r="S39" i="196"/>
  <c r="R40" i="181"/>
  <c r="S39" i="181"/>
  <c r="R40" i="69"/>
  <c r="S39" i="69"/>
  <c r="R40" i="25"/>
  <c r="S39" i="25"/>
  <c r="V39" i="64"/>
  <c r="S40" i="64"/>
  <c r="T39" i="64" s="1"/>
  <c r="T40" i="64" s="1"/>
  <c r="U39" i="64" s="1"/>
  <c r="U40" i="64" s="1"/>
  <c r="V40" i="64" s="1"/>
  <c r="W40" i="64" s="1"/>
  <c r="V39" i="48"/>
  <c r="S40" i="48"/>
  <c r="T39" i="48" s="1"/>
  <c r="T40" i="48" s="1"/>
  <c r="U39" i="48" s="1"/>
  <c r="U40" i="48" s="1"/>
  <c r="V40" i="48" s="1"/>
  <c r="W40" i="48" s="1"/>
  <c r="R40" i="151"/>
  <c r="S39" i="151"/>
  <c r="V39" i="175"/>
  <c r="S40" i="175"/>
  <c r="T39" i="175" s="1"/>
  <c r="T40" i="175" s="1"/>
  <c r="U39" i="175" s="1"/>
  <c r="U40" i="175" s="1"/>
  <c r="V40" i="175" s="1"/>
  <c r="W40" i="175" s="1"/>
  <c r="R40" i="59"/>
  <c r="S39" i="59"/>
  <c r="R40" i="250"/>
  <c r="S39" i="250"/>
  <c r="R40" i="190"/>
  <c r="S39" i="190"/>
  <c r="R40" i="172"/>
  <c r="S39" i="172"/>
  <c r="V39" i="84"/>
  <c r="S40" i="84"/>
  <c r="T39" i="84" s="1"/>
  <c r="T40" i="84" s="1"/>
  <c r="U39" i="84" s="1"/>
  <c r="U40" i="84" s="1"/>
  <c r="V40" i="84" s="1"/>
  <c r="W40" i="84" s="1"/>
  <c r="R40" i="55"/>
  <c r="S39" i="55"/>
  <c r="R40" i="246"/>
  <c r="S39" i="246"/>
  <c r="V39" i="109"/>
  <c r="S40" i="109"/>
  <c r="T39" i="109" s="1"/>
  <c r="T40" i="109" s="1"/>
  <c r="U39" i="109" s="1"/>
  <c r="U40" i="109" s="1"/>
  <c r="V40" i="109" s="1"/>
  <c r="W40" i="109" s="1"/>
  <c r="R40" i="106"/>
  <c r="S39" i="106"/>
  <c r="R40" i="150"/>
  <c r="S39" i="150"/>
  <c r="R40" i="212"/>
  <c r="S39" i="212"/>
  <c r="R40" i="238"/>
  <c r="S39" i="238"/>
  <c r="V39" i="52"/>
  <c r="S40" i="52"/>
  <c r="T39" i="52" s="1"/>
  <c r="T40" i="52" s="1"/>
  <c r="U39" i="52" s="1"/>
  <c r="U40" i="52" s="1"/>
  <c r="V40" i="52" s="1"/>
  <c r="W40" i="52" s="1"/>
  <c r="R40" i="49"/>
  <c r="S39" i="49"/>
  <c r="R40" i="77"/>
  <c r="S39" i="77"/>
  <c r="R40" i="206"/>
  <c r="S39" i="206"/>
  <c r="V39" i="227"/>
  <c r="S40" i="227"/>
  <c r="T39" i="227" s="1"/>
  <c r="T40" i="227" s="1"/>
  <c r="U39" i="227" s="1"/>
  <c r="U40" i="227" s="1"/>
  <c r="V40" i="227" s="1"/>
  <c r="W40" i="227" s="1"/>
  <c r="R40" i="244"/>
  <c r="S39" i="244"/>
  <c r="R40" i="180"/>
  <c r="S39" i="180"/>
  <c r="R40" i="73"/>
  <c r="S39" i="73"/>
  <c r="V39" i="163"/>
  <c r="S40" i="163"/>
  <c r="T39" i="163" s="1"/>
  <c r="T40" i="163" s="1"/>
  <c r="U39" i="163" s="1"/>
  <c r="U40" i="163" s="1"/>
  <c r="V40" i="163" s="1"/>
  <c r="W40" i="163" s="1"/>
  <c r="R40" i="81"/>
  <c r="S39" i="81"/>
  <c r="R40" i="242"/>
  <c r="S39" i="242"/>
  <c r="V39" i="203"/>
  <c r="S40" i="203"/>
  <c r="T39" i="203" s="1"/>
  <c r="T40" i="203" s="1"/>
  <c r="U39" i="203" s="1"/>
  <c r="U40" i="203" s="1"/>
  <c r="V40" i="203" s="1"/>
  <c r="W40" i="203" s="1"/>
  <c r="V39" i="247"/>
  <c r="S40" i="247"/>
  <c r="T39" i="247" s="1"/>
  <c r="T40" i="247" s="1"/>
  <c r="U39" i="247" s="1"/>
  <c r="U40" i="247" s="1"/>
  <c r="V40" i="247" s="1"/>
  <c r="W40" i="247" s="1"/>
  <c r="R40" i="165"/>
  <c r="S39" i="165"/>
  <c r="R40" i="67"/>
  <c r="S39" i="67"/>
  <c r="R40" i="24"/>
  <c r="S39" i="24"/>
  <c r="V39" i="120"/>
  <c r="S40" i="120"/>
  <c r="T39" i="120" s="1"/>
  <c r="T40" i="120" s="1"/>
  <c r="U39" i="120" s="1"/>
  <c r="U40" i="120" s="1"/>
  <c r="V40" i="120" s="1"/>
  <c r="W40" i="120" s="1"/>
  <c r="R40" i="220"/>
  <c r="S39" i="220"/>
  <c r="V39" i="251"/>
  <c r="S40" i="251"/>
  <c r="T39" i="251" s="1"/>
  <c r="T40" i="251" s="1"/>
  <c r="U39" i="251" s="1"/>
  <c r="U40" i="251" s="1"/>
  <c r="V40" i="251" s="1"/>
  <c r="W40" i="251" s="1"/>
  <c r="V39" i="91"/>
  <c r="S40" i="91"/>
  <c r="T39" i="91" s="1"/>
  <c r="T40" i="91" s="1"/>
  <c r="U39" i="91" s="1"/>
  <c r="U40" i="91" s="1"/>
  <c r="V40" i="91" s="1"/>
  <c r="W40" i="91" s="1"/>
  <c r="V39" i="56"/>
  <c r="S40" i="56"/>
  <c r="T39" i="56" s="1"/>
  <c r="T40" i="56" s="1"/>
  <c r="U39" i="56" s="1"/>
  <c r="U40" i="56" s="1"/>
  <c r="V40" i="56" s="1"/>
  <c r="W40" i="56" s="1"/>
  <c r="R40" i="155"/>
  <c r="S39" i="155"/>
  <c r="R40" i="41"/>
  <c r="S39" i="41"/>
  <c r="R40" i="153"/>
  <c r="S39" i="153"/>
  <c r="V39" i="171"/>
  <c r="S40" i="171"/>
  <c r="T39" i="171" s="1"/>
  <c r="T40" i="171" s="1"/>
  <c r="U39" i="171" s="1"/>
  <c r="U40" i="171" s="1"/>
  <c r="V40" i="171" s="1"/>
  <c r="W40" i="171" s="1"/>
  <c r="V39" i="105"/>
  <c r="S40" i="105"/>
  <c r="T39" i="105" s="1"/>
  <c r="T40" i="105" s="1"/>
  <c r="U39" i="105" s="1"/>
  <c r="U40" i="105" s="1"/>
  <c r="V40" i="105" s="1"/>
  <c r="W40" i="105" s="1"/>
  <c r="R40" i="154"/>
  <c r="S39" i="154"/>
  <c r="R40" i="222"/>
  <c r="S39" i="222"/>
  <c r="V39" i="208"/>
  <c r="S40" i="208"/>
  <c r="T39" i="208" s="1"/>
  <c r="T40" i="208" s="1"/>
  <c r="U39" i="208" s="1"/>
  <c r="U40" i="208" s="1"/>
  <c r="V40" i="208" s="1"/>
  <c r="W40" i="208" s="1"/>
  <c r="R40" i="104"/>
  <c r="S39" i="104"/>
  <c r="R40" i="50"/>
  <c r="S39" i="50"/>
  <c r="V39" i="136"/>
  <c r="S40" i="136"/>
  <c r="T39" i="136" s="1"/>
  <c r="T40" i="136" s="1"/>
  <c r="U39" i="136" s="1"/>
  <c r="U40" i="136" s="1"/>
  <c r="V40" i="136" s="1"/>
  <c r="W40" i="136" s="1"/>
  <c r="R40" i="34"/>
  <c r="S39" i="34"/>
  <c r="R40" i="188"/>
  <c r="S39" i="188"/>
  <c r="R40" i="186"/>
  <c r="S39" i="186"/>
  <c r="R40" i="185"/>
  <c r="S39" i="185"/>
  <c r="R40" i="187"/>
  <c r="S39" i="187"/>
  <c r="R40" i="40" l="1"/>
  <c r="S39" i="40"/>
  <c r="R40" i="124"/>
  <c r="S39" i="124"/>
  <c r="R40" i="15"/>
  <c r="S39" i="15"/>
  <c r="R40" i="215"/>
  <c r="S39" i="215"/>
  <c r="S39" i="7"/>
  <c r="R40" i="7"/>
  <c r="R39" i="5"/>
  <c r="O40" i="5"/>
  <c r="P39" i="5" s="1"/>
  <c r="P40" i="5" s="1"/>
  <c r="Q39" i="5" s="1"/>
  <c r="Q40" i="5" s="1"/>
  <c r="O40" i="3"/>
  <c r="P39" i="3" s="1"/>
  <c r="P40" i="3" s="1"/>
  <c r="Q39" i="3" s="1"/>
  <c r="Q40" i="3" s="1"/>
  <c r="R39" i="3"/>
  <c r="R40" i="201"/>
  <c r="S39" i="201"/>
  <c r="S39" i="36"/>
  <c r="R40" i="36"/>
  <c r="S39" i="44"/>
  <c r="R40" i="44"/>
  <c r="S39" i="23"/>
  <c r="R40" i="23"/>
  <c r="O40" i="2"/>
  <c r="P39" i="2" s="1"/>
  <c r="P40" i="2" s="1"/>
  <c r="Q39" i="2" s="1"/>
  <c r="Q40" i="2" s="1"/>
  <c r="R39" i="2"/>
  <c r="S40" i="186"/>
  <c r="T39" i="186" s="1"/>
  <c r="T40" i="186" s="1"/>
  <c r="U39" i="186" s="1"/>
  <c r="U40" i="186" s="1"/>
  <c r="V40" i="186" s="1"/>
  <c r="W40" i="186" s="1"/>
  <c r="V39" i="186"/>
  <c r="S40" i="185"/>
  <c r="T39" i="185" s="1"/>
  <c r="T40" i="185" s="1"/>
  <c r="U39" i="185" s="1"/>
  <c r="U40" i="185" s="1"/>
  <c r="V40" i="185" s="1"/>
  <c r="W40" i="185" s="1"/>
  <c r="V39" i="185"/>
  <c r="S40" i="188"/>
  <c r="T39" i="188" s="1"/>
  <c r="T40" i="188" s="1"/>
  <c r="U39" i="188" s="1"/>
  <c r="U40" i="188" s="1"/>
  <c r="V40" i="188" s="1"/>
  <c r="W40" i="188" s="1"/>
  <c r="V39" i="188"/>
  <c r="V39" i="41"/>
  <c r="S40" i="41"/>
  <c r="T39" i="41" s="1"/>
  <c r="T40" i="41" s="1"/>
  <c r="U39" i="41" s="1"/>
  <c r="U40" i="41" s="1"/>
  <c r="V40" i="41" s="1"/>
  <c r="W40" i="41" s="1"/>
  <c r="V39" i="67"/>
  <c r="S40" i="67"/>
  <c r="T39" i="67" s="1"/>
  <c r="T40" i="67" s="1"/>
  <c r="U39" i="67" s="1"/>
  <c r="U40" i="67" s="1"/>
  <c r="V40" i="67" s="1"/>
  <c r="W40" i="67" s="1"/>
  <c r="V39" i="242"/>
  <c r="S40" i="242"/>
  <c r="T39" i="242" s="1"/>
  <c r="T40" i="242" s="1"/>
  <c r="U39" i="242" s="1"/>
  <c r="U40" i="242" s="1"/>
  <c r="V40" i="242" s="1"/>
  <c r="W40" i="242" s="1"/>
  <c r="V39" i="81"/>
  <c r="S40" i="81"/>
  <c r="T39" i="81" s="1"/>
  <c r="T40" i="81" s="1"/>
  <c r="U39" i="81" s="1"/>
  <c r="U40" i="81" s="1"/>
  <c r="V40" i="81" s="1"/>
  <c r="W40" i="81" s="1"/>
  <c r="V39" i="73"/>
  <c r="S40" i="73"/>
  <c r="T39" i="73" s="1"/>
  <c r="T40" i="73" s="1"/>
  <c r="U39" i="73" s="1"/>
  <c r="U40" i="73" s="1"/>
  <c r="V40" i="73" s="1"/>
  <c r="W40" i="73" s="1"/>
  <c r="V39" i="244"/>
  <c r="S40" i="244"/>
  <c r="T39" i="244" s="1"/>
  <c r="T40" i="244" s="1"/>
  <c r="U39" i="244" s="1"/>
  <c r="U40" i="244" s="1"/>
  <c r="V40" i="244" s="1"/>
  <c r="W40" i="244" s="1"/>
  <c r="V39" i="206"/>
  <c r="S40" i="206"/>
  <c r="T39" i="206" s="1"/>
  <c r="T40" i="206" s="1"/>
  <c r="U39" i="206" s="1"/>
  <c r="U40" i="206" s="1"/>
  <c r="V40" i="206" s="1"/>
  <c r="W40" i="206" s="1"/>
  <c r="V39" i="49"/>
  <c r="S40" i="49"/>
  <c r="T39" i="49" s="1"/>
  <c r="T40" i="49" s="1"/>
  <c r="U39" i="49" s="1"/>
  <c r="U40" i="49" s="1"/>
  <c r="V40" i="49" s="1"/>
  <c r="W40" i="49" s="1"/>
  <c r="V39" i="238"/>
  <c r="S40" i="238"/>
  <c r="T39" i="238" s="1"/>
  <c r="T40" i="238" s="1"/>
  <c r="U39" i="238" s="1"/>
  <c r="U40" i="238" s="1"/>
  <c r="V40" i="238" s="1"/>
  <c r="W40" i="238" s="1"/>
  <c r="V39" i="150"/>
  <c r="S40" i="150"/>
  <c r="T39" i="150" s="1"/>
  <c r="T40" i="150" s="1"/>
  <c r="U39" i="150" s="1"/>
  <c r="U40" i="150" s="1"/>
  <c r="V40" i="150" s="1"/>
  <c r="W40" i="150" s="1"/>
  <c r="V39" i="55"/>
  <c r="S40" i="55"/>
  <c r="T39" i="55" s="1"/>
  <c r="T40" i="55" s="1"/>
  <c r="U39" i="55" s="1"/>
  <c r="U40" i="55" s="1"/>
  <c r="V40" i="55" s="1"/>
  <c r="W40" i="55" s="1"/>
  <c r="V39" i="172"/>
  <c r="S40" i="172"/>
  <c r="T39" i="172" s="1"/>
  <c r="T40" i="172" s="1"/>
  <c r="U39" i="172" s="1"/>
  <c r="U40" i="172" s="1"/>
  <c r="V40" i="172" s="1"/>
  <c r="W40" i="172" s="1"/>
  <c r="V39" i="250"/>
  <c r="S40" i="250"/>
  <c r="T39" i="250" s="1"/>
  <c r="T40" i="250" s="1"/>
  <c r="U39" i="250" s="1"/>
  <c r="U40" i="250" s="1"/>
  <c r="V40" i="250" s="1"/>
  <c r="W40" i="250" s="1"/>
  <c r="V39" i="25"/>
  <c r="S40" i="25"/>
  <c r="T39" i="25" s="1"/>
  <c r="T40" i="25" s="1"/>
  <c r="U39" i="25" s="1"/>
  <c r="U40" i="25" s="1"/>
  <c r="V40" i="25" s="1"/>
  <c r="W40" i="25" s="1"/>
  <c r="V39" i="181"/>
  <c r="S40" i="181"/>
  <c r="T39" i="181" s="1"/>
  <c r="T40" i="181" s="1"/>
  <c r="U39" i="181" s="1"/>
  <c r="U40" i="181" s="1"/>
  <c r="V40" i="181" s="1"/>
  <c r="W40" i="181" s="1"/>
  <c r="V39" i="129"/>
  <c r="S40" i="129"/>
  <c r="T39" i="129" s="1"/>
  <c r="T40" i="129" s="1"/>
  <c r="U39" i="129" s="1"/>
  <c r="U40" i="129" s="1"/>
  <c r="V40" i="129" s="1"/>
  <c r="W40" i="129" s="1"/>
  <c r="V39" i="214"/>
  <c r="S40" i="214"/>
  <c r="T39" i="214" s="1"/>
  <c r="T40" i="214" s="1"/>
  <c r="U39" i="214" s="1"/>
  <c r="U40" i="214" s="1"/>
  <c r="V40" i="214" s="1"/>
  <c r="W40" i="214" s="1"/>
  <c r="V39" i="178"/>
  <c r="S40" i="178"/>
  <c r="T39" i="178" s="1"/>
  <c r="T40" i="178" s="1"/>
  <c r="U39" i="178" s="1"/>
  <c r="U40" i="178" s="1"/>
  <c r="V40" i="178" s="1"/>
  <c r="W40" i="178" s="1"/>
  <c r="V39" i="14"/>
  <c r="S40" i="14"/>
  <c r="T39" i="14" s="1"/>
  <c r="T40" i="14" s="1"/>
  <c r="U39" i="14" s="1"/>
  <c r="U40" i="14" s="1"/>
  <c r="V40" i="14" s="1"/>
  <c r="W40" i="14" s="1"/>
  <c r="V39" i="111"/>
  <c r="S40" i="111"/>
  <c r="T39" i="111" s="1"/>
  <c r="T40" i="111" s="1"/>
  <c r="U39" i="111" s="1"/>
  <c r="U40" i="111" s="1"/>
  <c r="V40" i="111" s="1"/>
  <c r="W40" i="111" s="1"/>
  <c r="V39" i="217"/>
  <c r="S40" i="217"/>
  <c r="T39" i="217" s="1"/>
  <c r="T40" i="217" s="1"/>
  <c r="U39" i="217" s="1"/>
  <c r="U40" i="217" s="1"/>
  <c r="V40" i="217" s="1"/>
  <c r="W40" i="217" s="1"/>
  <c r="V39" i="198"/>
  <c r="S40" i="198"/>
  <c r="T39" i="198" s="1"/>
  <c r="T40" i="198" s="1"/>
  <c r="U39" i="198" s="1"/>
  <c r="U40" i="198" s="1"/>
  <c r="V40" i="198" s="1"/>
  <c r="W40" i="198" s="1"/>
  <c r="V39" i="209"/>
  <c r="S40" i="209"/>
  <c r="T39" i="209" s="1"/>
  <c r="T40" i="209" s="1"/>
  <c r="U39" i="209" s="1"/>
  <c r="U40" i="209" s="1"/>
  <c r="V40" i="209" s="1"/>
  <c r="W40" i="209" s="1"/>
  <c r="V39" i="43"/>
  <c r="S40" i="43"/>
  <c r="T39" i="43" s="1"/>
  <c r="T40" i="43" s="1"/>
  <c r="U39" i="43" s="1"/>
  <c r="U40" i="43" s="1"/>
  <c r="V40" i="43" s="1"/>
  <c r="W40" i="43" s="1"/>
  <c r="V39" i="170"/>
  <c r="S40" i="170"/>
  <c r="T39" i="170" s="1"/>
  <c r="T40" i="170" s="1"/>
  <c r="U39" i="170" s="1"/>
  <c r="U40" i="170" s="1"/>
  <c r="V40" i="170" s="1"/>
  <c r="W40" i="170" s="1"/>
  <c r="V39" i="134"/>
  <c r="S40" i="134"/>
  <c r="T39" i="134" s="1"/>
  <c r="T40" i="134" s="1"/>
  <c r="U39" i="134" s="1"/>
  <c r="U40" i="134" s="1"/>
  <c r="V40" i="134" s="1"/>
  <c r="W40" i="134" s="1"/>
  <c r="V39" i="225"/>
  <c r="S40" i="225"/>
  <c r="T39" i="225" s="1"/>
  <c r="T40" i="225" s="1"/>
  <c r="U39" i="225" s="1"/>
  <c r="U40" i="225" s="1"/>
  <c r="V40" i="225" s="1"/>
  <c r="W40" i="225" s="1"/>
  <c r="V39" i="21"/>
  <c r="S40" i="21"/>
  <c r="T39" i="21" s="1"/>
  <c r="T40" i="21" s="1"/>
  <c r="U39" i="21" s="1"/>
  <c r="U40" i="21" s="1"/>
  <c r="V40" i="21" s="1"/>
  <c r="W40" i="21" s="1"/>
  <c r="V39" i="65"/>
  <c r="S40" i="65"/>
  <c r="T39" i="65" s="1"/>
  <c r="T40" i="65" s="1"/>
  <c r="U39" i="65" s="1"/>
  <c r="U40" i="65" s="1"/>
  <c r="V40" i="65" s="1"/>
  <c r="W40" i="65" s="1"/>
  <c r="V39" i="110"/>
  <c r="S40" i="110"/>
  <c r="T39" i="110" s="1"/>
  <c r="T40" i="110" s="1"/>
  <c r="U39" i="110" s="1"/>
  <c r="U40" i="110" s="1"/>
  <c r="V40" i="110" s="1"/>
  <c r="W40" i="110" s="1"/>
  <c r="V39" i="54"/>
  <c r="S40" i="54"/>
  <c r="T39" i="54" s="1"/>
  <c r="T40" i="54" s="1"/>
  <c r="U39" i="54" s="1"/>
  <c r="U40" i="54" s="1"/>
  <c r="V40" i="54" s="1"/>
  <c r="W40" i="54" s="1"/>
  <c r="V39" i="131"/>
  <c r="S40" i="131"/>
  <c r="T39" i="131" s="1"/>
  <c r="T40" i="131" s="1"/>
  <c r="U39" i="131" s="1"/>
  <c r="U40" i="131" s="1"/>
  <c r="V40" i="131" s="1"/>
  <c r="W40" i="131" s="1"/>
  <c r="V39" i="226"/>
  <c r="S40" i="226"/>
  <c r="T39" i="226" s="1"/>
  <c r="T40" i="226" s="1"/>
  <c r="U39" i="226" s="1"/>
  <c r="U40" i="226" s="1"/>
  <c r="V40" i="226" s="1"/>
  <c r="W40" i="226" s="1"/>
  <c r="V39" i="143"/>
  <c r="S40" i="143"/>
  <c r="T39" i="143" s="1"/>
  <c r="T40" i="143" s="1"/>
  <c r="U39" i="143" s="1"/>
  <c r="U40" i="143" s="1"/>
  <c r="V40" i="143" s="1"/>
  <c r="W40" i="143" s="1"/>
  <c r="V39" i="87"/>
  <c r="S40" i="87"/>
  <c r="T39" i="87" s="1"/>
  <c r="T40" i="87" s="1"/>
  <c r="U39" i="87" s="1"/>
  <c r="U40" i="87" s="1"/>
  <c r="V40" i="87" s="1"/>
  <c r="W40" i="87" s="1"/>
  <c r="V39" i="236"/>
  <c r="S40" i="236"/>
  <c r="T39" i="236" s="1"/>
  <c r="T40" i="236" s="1"/>
  <c r="U39" i="236" s="1"/>
  <c r="U40" i="236" s="1"/>
  <c r="V40" i="236" s="1"/>
  <c r="W40" i="236" s="1"/>
  <c r="V39" i="160"/>
  <c r="S40" i="160"/>
  <c r="T39" i="160" s="1"/>
  <c r="T40" i="160" s="1"/>
  <c r="U39" i="160" s="1"/>
  <c r="U40" i="160" s="1"/>
  <c r="V40" i="160" s="1"/>
  <c r="W40" i="160" s="1"/>
  <c r="V39" i="47"/>
  <c r="S40" i="47"/>
  <c r="T39" i="47" s="1"/>
  <c r="T40" i="47" s="1"/>
  <c r="U39" i="47" s="1"/>
  <c r="U40" i="47" s="1"/>
  <c r="V40" i="47" s="1"/>
  <c r="W40" i="47" s="1"/>
  <c r="V39" i="257"/>
  <c r="S40" i="257"/>
  <c r="T39" i="257" s="1"/>
  <c r="T40" i="257" s="1"/>
  <c r="U39" i="257" s="1"/>
  <c r="U40" i="257" s="1"/>
  <c r="V40" i="257" s="1"/>
  <c r="W40" i="257" s="1"/>
  <c r="V39" i="82"/>
  <c r="S40" i="82"/>
  <c r="T39" i="82" s="1"/>
  <c r="T40" i="82" s="1"/>
  <c r="U39" i="82" s="1"/>
  <c r="U40" i="82" s="1"/>
  <c r="V40" i="82" s="1"/>
  <c r="W40" i="82" s="1"/>
  <c r="V39" i="90"/>
  <c r="S40" i="90"/>
  <c r="T39" i="90" s="1"/>
  <c r="T40" i="90" s="1"/>
  <c r="U39" i="90" s="1"/>
  <c r="U40" i="90" s="1"/>
  <c r="V40" i="90" s="1"/>
  <c r="W40" i="90" s="1"/>
  <c r="V39" i="62"/>
  <c r="S40" i="62"/>
  <c r="T39" i="62" s="1"/>
  <c r="T40" i="62" s="1"/>
  <c r="U39" i="62" s="1"/>
  <c r="U40" i="62" s="1"/>
  <c r="V40" i="62" s="1"/>
  <c r="W40" i="62" s="1"/>
  <c r="V39" i="158"/>
  <c r="S40" i="158"/>
  <c r="T39" i="158" s="1"/>
  <c r="T40" i="158" s="1"/>
  <c r="U39" i="158" s="1"/>
  <c r="U40" i="158" s="1"/>
  <c r="V40" i="158" s="1"/>
  <c r="W40" i="158" s="1"/>
  <c r="V39" i="146"/>
  <c r="S40" i="146"/>
  <c r="T39" i="146" s="1"/>
  <c r="T40" i="146" s="1"/>
  <c r="U39" i="146" s="1"/>
  <c r="U40" i="146" s="1"/>
  <c r="V40" i="146" s="1"/>
  <c r="W40" i="146" s="1"/>
  <c r="S40" i="33"/>
  <c r="T39" i="33" s="1"/>
  <c r="T40" i="33" s="1"/>
  <c r="U39" i="33" s="1"/>
  <c r="U40" i="33" s="1"/>
  <c r="V40" i="33" s="1"/>
  <c r="W40" i="33" s="1"/>
  <c r="V39" i="33"/>
  <c r="S40" i="32"/>
  <c r="T39" i="32" s="1"/>
  <c r="T40" i="32" s="1"/>
  <c r="U39" i="32" s="1"/>
  <c r="U40" i="32" s="1"/>
  <c r="V40" i="32" s="1"/>
  <c r="W40" i="32" s="1"/>
  <c r="V39" i="32"/>
  <c r="V39" i="31"/>
  <c r="S40" i="31"/>
  <c r="T39" i="31" s="1"/>
  <c r="T40" i="31" s="1"/>
  <c r="U39" i="31" s="1"/>
  <c r="U40" i="31" s="1"/>
  <c r="V40" i="31" s="1"/>
  <c r="W40" i="31" s="1"/>
  <c r="V39" i="117"/>
  <c r="S40" i="117"/>
  <c r="T39" i="117" s="1"/>
  <c r="T40" i="117" s="1"/>
  <c r="U39" i="117" s="1"/>
  <c r="U40" i="117" s="1"/>
  <c r="V40" i="117" s="1"/>
  <c r="W40" i="117" s="1"/>
  <c r="V39" i="192"/>
  <c r="S40" i="192"/>
  <c r="T39" i="192" s="1"/>
  <c r="T40" i="192" s="1"/>
  <c r="U39" i="192" s="1"/>
  <c r="U40" i="192" s="1"/>
  <c r="V40" i="192" s="1"/>
  <c r="W40" i="192" s="1"/>
  <c r="V39" i="130"/>
  <c r="S40" i="130"/>
  <c r="T39" i="130" s="1"/>
  <c r="T40" i="130" s="1"/>
  <c r="U39" i="130" s="1"/>
  <c r="U40" i="130" s="1"/>
  <c r="V40" i="130" s="1"/>
  <c r="W40" i="130" s="1"/>
  <c r="V39" i="210"/>
  <c r="S40" i="210"/>
  <c r="T39" i="210" s="1"/>
  <c r="T40" i="210" s="1"/>
  <c r="U39" i="210" s="1"/>
  <c r="U40" i="210" s="1"/>
  <c r="V40" i="210" s="1"/>
  <c r="W40" i="210" s="1"/>
  <c r="V39" i="30"/>
  <c r="S40" i="30"/>
  <c r="T39" i="30" s="1"/>
  <c r="T40" i="30" s="1"/>
  <c r="U39" i="30" s="1"/>
  <c r="U40" i="30" s="1"/>
  <c r="V40" i="30" s="1"/>
  <c r="W40" i="30" s="1"/>
  <c r="V39" i="61"/>
  <c r="S40" i="61"/>
  <c r="T39" i="61" s="1"/>
  <c r="T40" i="61" s="1"/>
  <c r="U39" i="61" s="1"/>
  <c r="U40" i="61" s="1"/>
  <c r="V40" i="61" s="1"/>
  <c r="W40" i="61" s="1"/>
  <c r="V39" i="16"/>
  <c r="S40" i="16"/>
  <c r="T39" i="16" s="1"/>
  <c r="T40" i="16" s="1"/>
  <c r="U39" i="16" s="1"/>
  <c r="U40" i="16" s="1"/>
  <c r="V40" i="16" s="1"/>
  <c r="W40" i="16" s="1"/>
  <c r="V39" i="168"/>
  <c r="S40" i="168"/>
  <c r="T39" i="168" s="1"/>
  <c r="T40" i="168" s="1"/>
  <c r="U39" i="168" s="1"/>
  <c r="U40" i="168" s="1"/>
  <c r="V40" i="168" s="1"/>
  <c r="W40" i="168" s="1"/>
  <c r="V39" i="173"/>
  <c r="S40" i="173"/>
  <c r="T39" i="173" s="1"/>
  <c r="T40" i="173" s="1"/>
  <c r="U39" i="173" s="1"/>
  <c r="U40" i="173" s="1"/>
  <c r="V40" i="173" s="1"/>
  <c r="W40" i="173" s="1"/>
  <c r="V39" i="249"/>
  <c r="S40" i="249"/>
  <c r="T39" i="249" s="1"/>
  <c r="T40" i="249" s="1"/>
  <c r="U39" i="249" s="1"/>
  <c r="U40" i="249" s="1"/>
  <c r="V40" i="249" s="1"/>
  <c r="W40" i="249" s="1"/>
  <c r="V39" i="253"/>
  <c r="S40" i="253"/>
  <c r="T39" i="253" s="1"/>
  <c r="T40" i="253" s="1"/>
  <c r="U39" i="253" s="1"/>
  <c r="U40" i="253" s="1"/>
  <c r="V40" i="253" s="1"/>
  <c r="W40" i="253" s="1"/>
  <c r="V39" i="4"/>
  <c r="S40" i="4"/>
  <c r="T39" i="4" s="1"/>
  <c r="T40" i="4" s="1"/>
  <c r="U39" i="4" s="1"/>
  <c r="U40" i="4" s="1"/>
  <c r="V40" i="4" s="1"/>
  <c r="W40" i="4" s="1"/>
  <c r="V39" i="118"/>
  <c r="S40" i="118"/>
  <c r="T39" i="118" s="1"/>
  <c r="T40" i="118" s="1"/>
  <c r="U39" i="118" s="1"/>
  <c r="U40" i="118" s="1"/>
  <c r="V40" i="118" s="1"/>
  <c r="W40" i="118" s="1"/>
  <c r="V39" i="207"/>
  <c r="S40" i="207"/>
  <c r="T39" i="207" s="1"/>
  <c r="T40" i="207" s="1"/>
  <c r="U39" i="207" s="1"/>
  <c r="U40" i="207" s="1"/>
  <c r="V40" i="207" s="1"/>
  <c r="W40" i="207" s="1"/>
  <c r="V39" i="63"/>
  <c r="S40" i="63"/>
  <c r="T39" i="63" s="1"/>
  <c r="T40" i="63" s="1"/>
  <c r="U39" i="63" s="1"/>
  <c r="U40" i="63" s="1"/>
  <c r="V40" i="63" s="1"/>
  <c r="W40" i="63" s="1"/>
  <c r="V39" i="121"/>
  <c r="S40" i="121"/>
  <c r="T39" i="121" s="1"/>
  <c r="T40" i="121" s="1"/>
  <c r="U39" i="121" s="1"/>
  <c r="U40" i="121" s="1"/>
  <c r="V40" i="121" s="1"/>
  <c r="W40" i="121" s="1"/>
  <c r="V39" i="42"/>
  <c r="S40" i="42"/>
  <c r="T39" i="42" s="1"/>
  <c r="T40" i="42" s="1"/>
  <c r="U39" i="42" s="1"/>
  <c r="U40" i="42" s="1"/>
  <c r="V40" i="42" s="1"/>
  <c r="W40" i="42" s="1"/>
  <c r="V39" i="127"/>
  <c r="S40" i="127"/>
  <c r="T39" i="127" s="1"/>
  <c r="T40" i="127" s="1"/>
  <c r="U39" i="127" s="1"/>
  <c r="U40" i="127" s="1"/>
  <c r="V40" i="127" s="1"/>
  <c r="W40" i="127" s="1"/>
  <c r="V39" i="8"/>
  <c r="S40" i="8"/>
  <c r="T39" i="8" s="1"/>
  <c r="T40" i="8" s="1"/>
  <c r="U39" i="8" s="1"/>
  <c r="U40" i="8" s="1"/>
  <c r="V40" i="8" s="1"/>
  <c r="W40" i="8" s="1"/>
  <c r="V39" i="108"/>
  <c r="S40" i="108"/>
  <c r="T39" i="108" s="1"/>
  <c r="T40" i="108" s="1"/>
  <c r="U39" i="108" s="1"/>
  <c r="U40" i="108" s="1"/>
  <c r="V40" i="108" s="1"/>
  <c r="W40" i="108" s="1"/>
  <c r="V39" i="9"/>
  <c r="S40" i="9"/>
  <c r="T39" i="9" s="1"/>
  <c r="T40" i="9" s="1"/>
  <c r="U39" i="9" s="1"/>
  <c r="U40" i="9" s="1"/>
  <c r="V40" i="9" s="1"/>
  <c r="W40" i="9" s="1"/>
  <c r="V39" i="174"/>
  <c r="S40" i="174"/>
  <c r="T39" i="174" s="1"/>
  <c r="T40" i="174" s="1"/>
  <c r="U39" i="174" s="1"/>
  <c r="U40" i="174" s="1"/>
  <c r="V40" i="174" s="1"/>
  <c r="W40" i="174" s="1"/>
  <c r="V39" i="116"/>
  <c r="S40" i="116"/>
  <c r="T39" i="116" s="1"/>
  <c r="T40" i="116" s="1"/>
  <c r="U39" i="116" s="1"/>
  <c r="U40" i="116" s="1"/>
  <c r="V40" i="116" s="1"/>
  <c r="W40" i="116" s="1"/>
  <c r="V39" i="230"/>
  <c r="S40" i="230"/>
  <c r="T39" i="230" s="1"/>
  <c r="T40" i="230" s="1"/>
  <c r="U39" i="230" s="1"/>
  <c r="U40" i="230" s="1"/>
  <c r="V40" i="230" s="1"/>
  <c r="W40" i="230" s="1"/>
  <c r="V39" i="13"/>
  <c r="S40" i="13"/>
  <c r="T39" i="13" s="1"/>
  <c r="T40" i="13" s="1"/>
  <c r="U39" i="13" s="1"/>
  <c r="U40" i="13" s="1"/>
  <c r="V40" i="13" s="1"/>
  <c r="W40" i="13" s="1"/>
  <c r="V39" i="18"/>
  <c r="S40" i="18"/>
  <c r="T39" i="18" s="1"/>
  <c r="T40" i="18" s="1"/>
  <c r="U39" i="18" s="1"/>
  <c r="U40" i="18" s="1"/>
  <c r="V40" i="18" s="1"/>
  <c r="W40" i="18" s="1"/>
  <c r="V39" i="189"/>
  <c r="S40" i="189"/>
  <c r="T39" i="189" s="1"/>
  <c r="T40" i="189" s="1"/>
  <c r="U39" i="189" s="1"/>
  <c r="U40" i="189" s="1"/>
  <c r="V40" i="189" s="1"/>
  <c r="W40" i="189" s="1"/>
  <c r="V39" i="28"/>
  <c r="S40" i="28"/>
  <c r="T39" i="28" s="1"/>
  <c r="T40" i="28" s="1"/>
  <c r="U39" i="28" s="1"/>
  <c r="U40" i="28" s="1"/>
  <c r="V40" i="28" s="1"/>
  <c r="W40" i="28" s="1"/>
  <c r="V39" i="258"/>
  <c r="S40" i="258"/>
  <c r="T39" i="258" s="1"/>
  <c r="T40" i="258" s="1"/>
  <c r="U39" i="258" s="1"/>
  <c r="U40" i="258" s="1"/>
  <c r="V40" i="258" s="1"/>
  <c r="W40" i="258" s="1"/>
  <c r="V39" i="142"/>
  <c r="S40" i="142"/>
  <c r="T39" i="142" s="1"/>
  <c r="T40" i="142" s="1"/>
  <c r="U39" i="142" s="1"/>
  <c r="U40" i="142" s="1"/>
  <c r="V40" i="142" s="1"/>
  <c r="W40" i="142" s="1"/>
  <c r="V39" i="37"/>
  <c r="S40" i="37"/>
  <c r="T39" i="37" s="1"/>
  <c r="T40" i="37" s="1"/>
  <c r="U39" i="37" s="1"/>
  <c r="U40" i="37" s="1"/>
  <c r="V40" i="37" s="1"/>
  <c r="W40" i="37" s="1"/>
  <c r="V39" i="141"/>
  <c r="S40" i="141"/>
  <c r="T39" i="141" s="1"/>
  <c r="T40" i="141" s="1"/>
  <c r="U39" i="141" s="1"/>
  <c r="U40" i="141" s="1"/>
  <c r="V40" i="141" s="1"/>
  <c r="W40" i="141" s="1"/>
  <c r="V39" i="234"/>
  <c r="S40" i="234"/>
  <c r="T39" i="234" s="1"/>
  <c r="T40" i="234" s="1"/>
  <c r="U39" i="234" s="1"/>
  <c r="U40" i="234" s="1"/>
  <c r="V40" i="234" s="1"/>
  <c r="W40" i="234" s="1"/>
  <c r="S40" i="35"/>
  <c r="T39" i="35" s="1"/>
  <c r="T40" i="35" s="1"/>
  <c r="U39" i="35" s="1"/>
  <c r="U40" i="35" s="1"/>
  <c r="V40" i="35" s="1"/>
  <c r="W40" i="35" s="1"/>
  <c r="V39" i="35"/>
  <c r="V39" i="245"/>
  <c r="S40" i="245"/>
  <c r="T39" i="245" s="1"/>
  <c r="T40" i="245" s="1"/>
  <c r="U39" i="245" s="1"/>
  <c r="U40" i="245" s="1"/>
  <c r="V40" i="245" s="1"/>
  <c r="W40" i="245" s="1"/>
  <c r="V39" i="17"/>
  <c r="S40" i="17"/>
  <c r="T39" i="17" s="1"/>
  <c r="T40" i="17" s="1"/>
  <c r="U39" i="17" s="1"/>
  <c r="U40" i="17" s="1"/>
  <c r="V40" i="17" s="1"/>
  <c r="W40" i="17" s="1"/>
  <c r="V39" i="102"/>
  <c r="S40" i="102"/>
  <c r="T39" i="102" s="1"/>
  <c r="T40" i="102" s="1"/>
  <c r="U39" i="102" s="1"/>
  <c r="U40" i="102" s="1"/>
  <c r="V40" i="102" s="1"/>
  <c r="W40" i="102" s="1"/>
  <c r="V39" i="119"/>
  <c r="S40" i="119"/>
  <c r="T39" i="119" s="1"/>
  <c r="T40" i="119" s="1"/>
  <c r="U39" i="119" s="1"/>
  <c r="U40" i="119" s="1"/>
  <c r="V40" i="119" s="1"/>
  <c r="W40" i="119" s="1"/>
  <c r="V39" i="232"/>
  <c r="S40" i="232"/>
  <c r="T39" i="232" s="1"/>
  <c r="T40" i="232" s="1"/>
  <c r="U39" i="232" s="1"/>
  <c r="U40" i="232" s="1"/>
  <c r="V40" i="232" s="1"/>
  <c r="W40" i="232" s="1"/>
  <c r="V39" i="70"/>
  <c r="S40" i="70"/>
  <c r="T39" i="70" s="1"/>
  <c r="T40" i="70" s="1"/>
  <c r="U39" i="70" s="1"/>
  <c r="U40" i="70" s="1"/>
  <c r="V40" i="70" s="1"/>
  <c r="W40" i="70" s="1"/>
  <c r="V39" i="145"/>
  <c r="S40" i="145"/>
  <c r="T39" i="145" s="1"/>
  <c r="T40" i="145" s="1"/>
  <c r="U39" i="145" s="1"/>
  <c r="U40" i="145" s="1"/>
  <c r="V40" i="145" s="1"/>
  <c r="W40" i="145" s="1"/>
  <c r="V39" i="51"/>
  <c r="S40" i="51"/>
  <c r="T39" i="51" s="1"/>
  <c r="T40" i="51" s="1"/>
  <c r="U39" i="51" s="1"/>
  <c r="U40" i="51" s="1"/>
  <c r="V40" i="51" s="1"/>
  <c r="W40" i="51" s="1"/>
  <c r="V39" i="162"/>
  <c r="S40" i="162"/>
  <c r="T39" i="162" s="1"/>
  <c r="T40" i="162" s="1"/>
  <c r="U39" i="162" s="1"/>
  <c r="U40" i="162" s="1"/>
  <c r="V40" i="162" s="1"/>
  <c r="W40" i="162" s="1"/>
  <c r="S40" i="187"/>
  <c r="T39" i="187" s="1"/>
  <c r="T40" i="187" s="1"/>
  <c r="U39" i="187" s="1"/>
  <c r="U40" i="187" s="1"/>
  <c r="V40" i="187" s="1"/>
  <c r="W40" i="187" s="1"/>
  <c r="V39" i="187"/>
  <c r="V39" i="50"/>
  <c r="S40" i="50"/>
  <c r="T39" i="50" s="1"/>
  <c r="T40" i="50" s="1"/>
  <c r="U39" i="50" s="1"/>
  <c r="U40" i="50" s="1"/>
  <c r="V40" i="50" s="1"/>
  <c r="W40" i="50" s="1"/>
  <c r="V39" i="104"/>
  <c r="S40" i="104"/>
  <c r="T39" i="104" s="1"/>
  <c r="T40" i="104" s="1"/>
  <c r="U39" i="104" s="1"/>
  <c r="U40" i="104" s="1"/>
  <c r="V40" i="104" s="1"/>
  <c r="W40" i="104" s="1"/>
  <c r="V39" i="222"/>
  <c r="S40" i="222"/>
  <c r="T39" i="222" s="1"/>
  <c r="T40" i="222" s="1"/>
  <c r="U39" i="222" s="1"/>
  <c r="U40" i="222" s="1"/>
  <c r="V40" i="222" s="1"/>
  <c r="W40" i="222" s="1"/>
  <c r="V39" i="153"/>
  <c r="S40" i="153"/>
  <c r="T39" i="153" s="1"/>
  <c r="T40" i="153" s="1"/>
  <c r="U39" i="153" s="1"/>
  <c r="U40" i="153" s="1"/>
  <c r="V40" i="153" s="1"/>
  <c r="W40" i="153" s="1"/>
  <c r="V39" i="34"/>
  <c r="S40" i="34"/>
  <c r="T39" i="34" s="1"/>
  <c r="T40" i="34" s="1"/>
  <c r="U39" i="34" s="1"/>
  <c r="U40" i="34" s="1"/>
  <c r="V40" i="34" s="1"/>
  <c r="W40" i="34" s="1"/>
  <c r="V39" i="154"/>
  <c r="S40" i="154"/>
  <c r="T39" i="154" s="1"/>
  <c r="T40" i="154" s="1"/>
  <c r="U39" i="154" s="1"/>
  <c r="U40" i="154" s="1"/>
  <c r="V40" i="154" s="1"/>
  <c r="W40" i="154" s="1"/>
  <c r="V39" i="155"/>
  <c r="S40" i="155"/>
  <c r="T39" i="155" s="1"/>
  <c r="T40" i="155" s="1"/>
  <c r="U39" i="155" s="1"/>
  <c r="U40" i="155" s="1"/>
  <c r="V40" i="155" s="1"/>
  <c r="W40" i="155" s="1"/>
  <c r="V39" i="220"/>
  <c r="S40" i="220"/>
  <c r="T39" i="220" s="1"/>
  <c r="T40" i="220" s="1"/>
  <c r="U39" i="220" s="1"/>
  <c r="U40" i="220" s="1"/>
  <c r="V40" i="220" s="1"/>
  <c r="W40" i="220" s="1"/>
  <c r="V39" i="165"/>
  <c r="S40" i="165"/>
  <c r="T39" i="165" s="1"/>
  <c r="T40" i="165" s="1"/>
  <c r="U39" i="165" s="1"/>
  <c r="U40" i="165" s="1"/>
  <c r="V40" i="165" s="1"/>
  <c r="W40" i="165" s="1"/>
  <c r="V39" i="59"/>
  <c r="S40" i="59"/>
  <c r="T39" i="59" s="1"/>
  <c r="T40" i="59" s="1"/>
  <c r="U39" i="59" s="1"/>
  <c r="U40" i="59" s="1"/>
  <c r="V40" i="59" s="1"/>
  <c r="W40" i="59" s="1"/>
  <c r="V39" i="151"/>
  <c r="S40" i="151"/>
  <c r="T39" i="151" s="1"/>
  <c r="T40" i="151" s="1"/>
  <c r="U39" i="151" s="1"/>
  <c r="U40" i="151" s="1"/>
  <c r="V40" i="151" s="1"/>
  <c r="W40" i="151" s="1"/>
  <c r="V39" i="196"/>
  <c r="S40" i="196"/>
  <c r="T39" i="196" s="1"/>
  <c r="T40" i="196" s="1"/>
  <c r="U39" i="196" s="1"/>
  <c r="U40" i="196" s="1"/>
  <c r="V40" i="196" s="1"/>
  <c r="W40" i="196" s="1"/>
  <c r="V39" i="248"/>
  <c r="S40" i="248"/>
  <c r="T39" i="248" s="1"/>
  <c r="T40" i="248" s="1"/>
  <c r="U39" i="248" s="1"/>
  <c r="U40" i="248" s="1"/>
  <c r="V40" i="248" s="1"/>
  <c r="W40" i="248" s="1"/>
  <c r="V39" i="6"/>
  <c r="S40" i="6"/>
  <c r="T39" i="6" s="1"/>
  <c r="T40" i="6" s="1"/>
  <c r="U39" i="6" s="1"/>
  <c r="U40" i="6" s="1"/>
  <c r="V40" i="6" s="1"/>
  <c r="W40" i="6" s="1"/>
  <c r="V39" i="213"/>
  <c r="S40" i="213"/>
  <c r="T39" i="213" s="1"/>
  <c r="T40" i="213" s="1"/>
  <c r="U39" i="213" s="1"/>
  <c r="U40" i="213" s="1"/>
  <c r="V40" i="213" s="1"/>
  <c r="W40" i="213" s="1"/>
  <c r="V39" i="183"/>
  <c r="S40" i="183"/>
  <c r="T39" i="183" s="1"/>
  <c r="T40" i="183" s="1"/>
  <c r="U39" i="183" s="1"/>
  <c r="U40" i="183" s="1"/>
  <c r="V40" i="183" s="1"/>
  <c r="W40" i="183" s="1"/>
  <c r="V39" i="112"/>
  <c r="S40" i="112"/>
  <c r="T39" i="112" s="1"/>
  <c r="T40" i="112" s="1"/>
  <c r="U39" i="112" s="1"/>
  <c r="U40" i="112" s="1"/>
  <c r="V40" i="112" s="1"/>
  <c r="W40" i="112" s="1"/>
  <c r="V39" i="161"/>
  <c r="S40" i="161"/>
  <c r="T39" i="161" s="1"/>
  <c r="T40" i="161" s="1"/>
  <c r="U39" i="161" s="1"/>
  <c r="U40" i="161" s="1"/>
  <c r="V40" i="161" s="1"/>
  <c r="W40" i="161" s="1"/>
  <c r="V39" i="149"/>
  <c r="S40" i="149"/>
  <c r="T39" i="149" s="1"/>
  <c r="T40" i="149" s="1"/>
  <c r="U39" i="149" s="1"/>
  <c r="U40" i="149" s="1"/>
  <c r="V40" i="149" s="1"/>
  <c r="W40" i="149" s="1"/>
  <c r="V39" i="252"/>
  <c r="S40" i="252"/>
  <c r="T39" i="252" s="1"/>
  <c r="T40" i="252" s="1"/>
  <c r="U39" i="252" s="1"/>
  <c r="U40" i="252" s="1"/>
  <c r="V40" i="252" s="1"/>
  <c r="W40" i="252" s="1"/>
  <c r="V39" i="138"/>
  <c r="S40" i="138"/>
  <c r="T39" i="138" s="1"/>
  <c r="T40" i="138" s="1"/>
  <c r="U39" i="138" s="1"/>
  <c r="U40" i="138" s="1"/>
  <c r="V40" i="138" s="1"/>
  <c r="W40" i="138" s="1"/>
  <c r="V39" i="66"/>
  <c r="S40" i="66"/>
  <c r="T39" i="66" s="1"/>
  <c r="T40" i="66" s="1"/>
  <c r="U39" i="66" s="1"/>
  <c r="U40" i="66" s="1"/>
  <c r="V40" i="66" s="1"/>
  <c r="W40" i="66" s="1"/>
  <c r="V39" i="57"/>
  <c r="S40" i="57"/>
  <c r="T39" i="57" s="1"/>
  <c r="T40" i="57" s="1"/>
  <c r="U39" i="57" s="1"/>
  <c r="U40" i="57" s="1"/>
  <c r="V40" i="57" s="1"/>
  <c r="W40" i="57" s="1"/>
  <c r="V39" i="74"/>
  <c r="S40" i="74"/>
  <c r="T39" i="74" s="1"/>
  <c r="T40" i="74" s="1"/>
  <c r="U39" i="74" s="1"/>
  <c r="U40" i="74" s="1"/>
  <c r="V40" i="74" s="1"/>
  <c r="W40" i="74" s="1"/>
  <c r="V39" i="237"/>
  <c r="S40" i="237"/>
  <c r="T39" i="237" s="1"/>
  <c r="T40" i="237" s="1"/>
  <c r="U39" i="237" s="1"/>
  <c r="U40" i="237" s="1"/>
  <c r="V40" i="237" s="1"/>
  <c r="W40" i="237" s="1"/>
  <c r="V39" i="241"/>
  <c r="S40" i="241"/>
  <c r="T39" i="241" s="1"/>
  <c r="T40" i="241" s="1"/>
  <c r="U39" i="241" s="1"/>
  <c r="U40" i="241" s="1"/>
  <c r="V40" i="241" s="1"/>
  <c r="W40" i="241" s="1"/>
  <c r="V39" i="79"/>
  <c r="S40" i="79"/>
  <c r="T39" i="79" s="1"/>
  <c r="T40" i="79" s="1"/>
  <c r="U39" i="79" s="1"/>
  <c r="U40" i="79" s="1"/>
  <c r="V40" i="79" s="1"/>
  <c r="W40" i="79" s="1"/>
  <c r="V39" i="135"/>
  <c r="S40" i="135"/>
  <c r="T39" i="135" s="1"/>
  <c r="T40" i="135" s="1"/>
  <c r="U39" i="135" s="1"/>
  <c r="U40" i="135" s="1"/>
  <c r="V40" i="135" s="1"/>
  <c r="W40" i="135" s="1"/>
  <c r="V39" i="78"/>
  <c r="S40" i="78"/>
  <c r="T39" i="78" s="1"/>
  <c r="T40" i="78" s="1"/>
  <c r="U39" i="78" s="1"/>
  <c r="U40" i="78" s="1"/>
  <c r="V40" i="78" s="1"/>
  <c r="W40" i="78" s="1"/>
  <c r="V39" i="176"/>
  <c r="S40" i="176"/>
  <c r="T39" i="176" s="1"/>
  <c r="T40" i="176" s="1"/>
  <c r="U39" i="176" s="1"/>
  <c r="U40" i="176" s="1"/>
  <c r="V40" i="176" s="1"/>
  <c r="W40" i="176" s="1"/>
  <c r="V39" i="169"/>
  <c r="S40" i="169"/>
  <c r="T39" i="169" s="1"/>
  <c r="T40" i="169" s="1"/>
  <c r="U39" i="169" s="1"/>
  <c r="U40" i="169" s="1"/>
  <c r="V40" i="169" s="1"/>
  <c r="W40" i="169" s="1"/>
  <c r="V39" i="137"/>
  <c r="S40" i="137"/>
  <c r="T39" i="137" s="1"/>
  <c r="T40" i="137" s="1"/>
  <c r="U39" i="137" s="1"/>
  <c r="U40" i="137" s="1"/>
  <c r="V40" i="137" s="1"/>
  <c r="W40" i="137" s="1"/>
  <c r="V39" i="139"/>
  <c r="S40" i="139"/>
  <c r="T39" i="139" s="1"/>
  <c r="T40" i="139" s="1"/>
  <c r="U39" i="139" s="1"/>
  <c r="U40" i="139" s="1"/>
  <c r="V40" i="139" s="1"/>
  <c r="W40" i="139" s="1"/>
  <c r="V39" i="204"/>
  <c r="S40" i="204"/>
  <c r="T39" i="204" s="1"/>
  <c r="T40" i="204" s="1"/>
  <c r="U39" i="204" s="1"/>
  <c r="U40" i="204" s="1"/>
  <c r="V40" i="204" s="1"/>
  <c r="W40" i="204" s="1"/>
  <c r="V39" i="202"/>
  <c r="S40" i="202"/>
  <c r="T39" i="202" s="1"/>
  <c r="T40" i="202" s="1"/>
  <c r="U39" i="202" s="1"/>
  <c r="U40" i="202" s="1"/>
  <c r="V40" i="202" s="1"/>
  <c r="W40" i="202" s="1"/>
  <c r="V39" i="200"/>
  <c r="S40" i="200"/>
  <c r="T39" i="200" s="1"/>
  <c r="T40" i="200" s="1"/>
  <c r="U39" i="200" s="1"/>
  <c r="U40" i="200" s="1"/>
  <c r="V40" i="200" s="1"/>
  <c r="W40" i="200" s="1"/>
  <c r="S40" i="184"/>
  <c r="T39" i="184" s="1"/>
  <c r="T40" i="184" s="1"/>
  <c r="U39" i="184" s="1"/>
  <c r="U40" i="184" s="1"/>
  <c r="V40" i="184" s="1"/>
  <c r="W40" i="184" s="1"/>
  <c r="V39" i="184"/>
  <c r="S40" i="92"/>
  <c r="T39" i="92" s="1"/>
  <c r="T40" i="92" s="1"/>
  <c r="U39" i="92" s="1"/>
  <c r="U40" i="92" s="1"/>
  <c r="V40" i="92" s="1"/>
  <c r="W40" i="92" s="1"/>
  <c r="V39" i="92"/>
  <c r="V39" i="100"/>
  <c r="S40" i="100"/>
  <c r="T39" i="100" s="1"/>
  <c r="T40" i="100" s="1"/>
  <c r="U39" i="100" s="1"/>
  <c r="U40" i="100" s="1"/>
  <c r="V40" i="100" s="1"/>
  <c r="W40" i="100" s="1"/>
  <c r="V39" i="75"/>
  <c r="S40" i="75"/>
  <c r="T39" i="75" s="1"/>
  <c r="T40" i="75" s="1"/>
  <c r="U39" i="75" s="1"/>
  <c r="U40" i="75" s="1"/>
  <c r="V40" i="75" s="1"/>
  <c r="W40" i="75" s="1"/>
  <c r="V39" i="10"/>
  <c r="S40" i="10"/>
  <c r="T39" i="10" s="1"/>
  <c r="T40" i="10" s="1"/>
  <c r="U39" i="10" s="1"/>
  <c r="U40" i="10" s="1"/>
  <c r="V40" i="10" s="1"/>
  <c r="W40" i="10" s="1"/>
  <c r="V39" i="157"/>
  <c r="S40" i="157"/>
  <c r="T39" i="157" s="1"/>
  <c r="T40" i="157" s="1"/>
  <c r="U39" i="157" s="1"/>
  <c r="U40" i="157" s="1"/>
  <c r="V40" i="157" s="1"/>
  <c r="W40" i="157" s="1"/>
  <c r="V39" i="107"/>
  <c r="S40" i="107"/>
  <c r="T39" i="107" s="1"/>
  <c r="T40" i="107" s="1"/>
  <c r="U39" i="107" s="1"/>
  <c r="U40" i="107" s="1"/>
  <c r="V40" i="107" s="1"/>
  <c r="W40" i="107" s="1"/>
  <c r="V39" i="58"/>
  <c r="S40" i="58"/>
  <c r="T39" i="58" s="1"/>
  <c r="T40" i="58" s="1"/>
  <c r="U39" i="58" s="1"/>
  <c r="U40" i="58" s="1"/>
  <c r="V40" i="58" s="1"/>
  <c r="W40" i="58" s="1"/>
  <c r="V39" i="216"/>
  <c r="S40" i="216"/>
  <c r="T39" i="216" s="1"/>
  <c r="T40" i="216" s="1"/>
  <c r="U39" i="216" s="1"/>
  <c r="U40" i="216" s="1"/>
  <c r="V40" i="216" s="1"/>
  <c r="W40" i="216" s="1"/>
  <c r="V39" i="86"/>
  <c r="S40" i="86"/>
  <c r="T39" i="86" s="1"/>
  <c r="T40" i="86" s="1"/>
  <c r="U39" i="86" s="1"/>
  <c r="U40" i="86" s="1"/>
  <c r="V40" i="86" s="1"/>
  <c r="W40" i="86" s="1"/>
  <c r="V39" i="12"/>
  <c r="S40" i="12"/>
  <c r="T39" i="12" s="1"/>
  <c r="T40" i="12" s="1"/>
  <c r="U39" i="12" s="1"/>
  <c r="U40" i="12" s="1"/>
  <c r="V40" i="12" s="1"/>
  <c r="W40" i="12" s="1"/>
  <c r="V39" i="177"/>
  <c r="S40" i="177"/>
  <c r="T39" i="177" s="1"/>
  <c r="T40" i="177" s="1"/>
  <c r="U39" i="177" s="1"/>
  <c r="U40" i="177" s="1"/>
  <c r="V40" i="177" s="1"/>
  <c r="W40" i="177" s="1"/>
  <c r="V39" i="26"/>
  <c r="S40" i="26"/>
  <c r="T39" i="26" s="1"/>
  <c r="T40" i="26" s="1"/>
  <c r="U39" i="26" s="1"/>
  <c r="U40" i="26" s="1"/>
  <c r="V40" i="26" s="1"/>
  <c r="W40" i="26" s="1"/>
  <c r="V39" i="133"/>
  <c r="S40" i="133"/>
  <c r="T39" i="133" s="1"/>
  <c r="T40" i="133" s="1"/>
  <c r="U39" i="133" s="1"/>
  <c r="U40" i="133" s="1"/>
  <c r="V40" i="133" s="1"/>
  <c r="W40" i="133" s="1"/>
  <c r="V39" i="197"/>
  <c r="S40" i="197"/>
  <c r="T39" i="197" s="1"/>
  <c r="T40" i="197" s="1"/>
  <c r="U39" i="197" s="1"/>
  <c r="U40" i="197" s="1"/>
  <c r="V40" i="197" s="1"/>
  <c r="W40" i="197" s="1"/>
  <c r="V39" i="228"/>
  <c r="S40" i="228"/>
  <c r="T39" i="228" s="1"/>
  <c r="T40" i="228" s="1"/>
  <c r="U39" i="228" s="1"/>
  <c r="U40" i="228" s="1"/>
  <c r="V40" i="228" s="1"/>
  <c r="W40" i="228" s="1"/>
  <c r="V39" i="122"/>
  <c r="S40" i="122"/>
  <c r="T39" i="122" s="1"/>
  <c r="T40" i="122" s="1"/>
  <c r="U39" i="122" s="1"/>
  <c r="U40" i="122" s="1"/>
  <c r="V40" i="122" s="1"/>
  <c r="W40" i="122" s="1"/>
  <c r="V39" i="71"/>
  <c r="S40" i="71"/>
  <c r="T39" i="71" s="1"/>
  <c r="T40" i="71" s="1"/>
  <c r="U39" i="71" s="1"/>
  <c r="U40" i="71" s="1"/>
  <c r="V40" i="71" s="1"/>
  <c r="W40" i="71" s="1"/>
  <c r="V39" i="46"/>
  <c r="S40" i="46"/>
  <c r="T39" i="46" s="1"/>
  <c r="T40" i="46" s="1"/>
  <c r="U39" i="46" s="1"/>
  <c r="U40" i="46" s="1"/>
  <c r="V40" i="46" s="1"/>
  <c r="W40" i="46" s="1"/>
  <c r="V39" i="147"/>
  <c r="S40" i="147"/>
  <c r="T39" i="147" s="1"/>
  <c r="T40" i="147" s="1"/>
  <c r="U39" i="147" s="1"/>
  <c r="U40" i="147" s="1"/>
  <c r="V40" i="147" s="1"/>
  <c r="W40" i="147" s="1"/>
  <c r="V39" i="224"/>
  <c r="S40" i="224"/>
  <c r="T39" i="224" s="1"/>
  <c r="T40" i="224" s="1"/>
  <c r="U39" i="224" s="1"/>
  <c r="U40" i="224" s="1"/>
  <c r="V40" i="224" s="1"/>
  <c r="W40" i="224" s="1"/>
  <c r="V39" i="166"/>
  <c r="S40" i="166"/>
  <c r="T39" i="166" s="1"/>
  <c r="T40" i="166" s="1"/>
  <c r="U39" i="166" s="1"/>
  <c r="U40" i="166" s="1"/>
  <c r="V40" i="166" s="1"/>
  <c r="W40" i="166" s="1"/>
  <c r="V39" i="233"/>
  <c r="S40" i="233"/>
  <c r="T39" i="233" s="1"/>
  <c r="T40" i="233" s="1"/>
  <c r="U39" i="233" s="1"/>
  <c r="U40" i="233" s="1"/>
  <c r="V40" i="233" s="1"/>
  <c r="W40" i="233" s="1"/>
  <c r="V39" i="53"/>
  <c r="S40" i="53"/>
  <c r="T39" i="53" s="1"/>
  <c r="T40" i="53" s="1"/>
  <c r="U39" i="53" s="1"/>
  <c r="U40" i="53" s="1"/>
  <c r="V40" i="53" s="1"/>
  <c r="W40" i="53" s="1"/>
  <c r="V39" i="83"/>
  <c r="S40" i="83"/>
  <c r="T39" i="83" s="1"/>
  <c r="T40" i="83" s="1"/>
  <c r="U39" i="83" s="1"/>
  <c r="U40" i="83" s="1"/>
  <c r="V40" i="83" s="1"/>
  <c r="W40" i="83" s="1"/>
  <c r="V39" i="194"/>
  <c r="S40" i="194"/>
  <c r="T39" i="194" s="1"/>
  <c r="T40" i="194" s="1"/>
  <c r="U39" i="194" s="1"/>
  <c r="U40" i="194" s="1"/>
  <c r="V40" i="194" s="1"/>
  <c r="W40" i="194" s="1"/>
  <c r="V39" i="125"/>
  <c r="S40" i="125"/>
  <c r="T39" i="125" s="1"/>
  <c r="T40" i="125" s="1"/>
  <c r="U39" i="125" s="1"/>
  <c r="U40" i="125" s="1"/>
  <c r="V40" i="125" s="1"/>
  <c r="W40" i="125" s="1"/>
  <c r="V39" i="218"/>
  <c r="S40" i="218"/>
  <c r="T39" i="218" s="1"/>
  <c r="T40" i="218" s="1"/>
  <c r="U39" i="218" s="1"/>
  <c r="U40" i="218" s="1"/>
  <c r="V40" i="218" s="1"/>
  <c r="W40" i="218" s="1"/>
  <c r="V39" i="22"/>
  <c r="S40" i="22"/>
  <c r="T39" i="22" s="1"/>
  <c r="T40" i="22" s="1"/>
  <c r="U39" i="22" s="1"/>
  <c r="U40" i="22" s="1"/>
  <c r="V40" i="22" s="1"/>
  <c r="W40" i="22" s="1"/>
  <c r="V39" i="89"/>
  <c r="S40" i="89"/>
  <c r="T39" i="89" s="1"/>
  <c r="T40" i="89" s="1"/>
  <c r="U39" i="89" s="1"/>
  <c r="U40" i="89" s="1"/>
  <c r="V40" i="89" s="1"/>
  <c r="W40" i="89" s="1"/>
  <c r="V39" i="126"/>
  <c r="S40" i="126"/>
  <c r="T39" i="126" s="1"/>
  <c r="T40" i="126" s="1"/>
  <c r="U39" i="126" s="1"/>
  <c r="U40" i="126" s="1"/>
  <c r="V40" i="126" s="1"/>
  <c r="W40" i="126" s="1"/>
  <c r="V39" i="193"/>
  <c r="S40" i="193"/>
  <c r="T39" i="193" s="1"/>
  <c r="T40" i="193" s="1"/>
  <c r="U39" i="193" s="1"/>
  <c r="U40" i="193" s="1"/>
  <c r="V40" i="193" s="1"/>
  <c r="W40" i="193" s="1"/>
  <c r="V39" i="221"/>
  <c r="S40" i="221"/>
  <c r="T39" i="221" s="1"/>
  <c r="T40" i="221" s="1"/>
  <c r="U39" i="221" s="1"/>
  <c r="U40" i="221" s="1"/>
  <c r="V40" i="221" s="1"/>
  <c r="W40" i="221" s="1"/>
  <c r="V39" i="115"/>
  <c r="S40" i="115"/>
  <c r="T39" i="115" s="1"/>
  <c r="T40" i="115" s="1"/>
  <c r="U39" i="115" s="1"/>
  <c r="U40" i="115" s="1"/>
  <c r="V40" i="115" s="1"/>
  <c r="W40" i="115" s="1"/>
  <c r="V39" i="85"/>
  <c r="S40" i="85"/>
  <c r="T39" i="85" s="1"/>
  <c r="T40" i="85" s="1"/>
  <c r="U39" i="85" s="1"/>
  <c r="U40" i="85" s="1"/>
  <c r="V40" i="85" s="1"/>
  <c r="W40" i="85" s="1"/>
  <c r="V39" i="164"/>
  <c r="S40" i="164"/>
  <c r="T39" i="164" s="1"/>
  <c r="T40" i="164" s="1"/>
  <c r="U39" i="164" s="1"/>
  <c r="U40" i="164" s="1"/>
  <c r="V40" i="164" s="1"/>
  <c r="W40" i="164" s="1"/>
  <c r="V39" i="254"/>
  <c r="S40" i="254"/>
  <c r="T39" i="254" s="1"/>
  <c r="T40" i="254" s="1"/>
  <c r="U39" i="254" s="1"/>
  <c r="U40" i="254" s="1"/>
  <c r="V40" i="254" s="1"/>
  <c r="W40" i="254" s="1"/>
  <c r="V39" i="38"/>
  <c r="S40" i="38"/>
  <c r="T39" i="38" s="1"/>
  <c r="T40" i="38" s="1"/>
  <c r="U39" i="38" s="1"/>
  <c r="U40" i="38" s="1"/>
  <c r="V40" i="38" s="1"/>
  <c r="W40" i="38" s="1"/>
  <c r="V39" i="45"/>
  <c r="S40" i="45"/>
  <c r="T39" i="45" s="1"/>
  <c r="T40" i="45" s="1"/>
  <c r="U39" i="45" s="1"/>
  <c r="U40" i="45" s="1"/>
  <c r="V40" i="45" s="1"/>
  <c r="W40" i="45" s="1"/>
  <c r="V39" i="182"/>
  <c r="S40" i="182"/>
  <c r="T39" i="182" s="1"/>
  <c r="T40" i="182" s="1"/>
  <c r="U39" i="182" s="1"/>
  <c r="U40" i="182" s="1"/>
  <c r="V40" i="182" s="1"/>
  <c r="W40" i="182" s="1"/>
  <c r="V39" i="256"/>
  <c r="S40" i="256"/>
  <c r="T39" i="256" s="1"/>
  <c r="T40" i="256" s="1"/>
  <c r="U39" i="256" s="1"/>
  <c r="U40" i="256" s="1"/>
  <c r="V40" i="256" s="1"/>
  <c r="W40" i="256" s="1"/>
  <c r="V39" i="20"/>
  <c r="S40" i="20"/>
  <c r="T39" i="20" s="1"/>
  <c r="T40" i="20" s="1"/>
  <c r="U39" i="20" s="1"/>
  <c r="U40" i="20" s="1"/>
  <c r="V40" i="20" s="1"/>
  <c r="W40" i="20" s="1"/>
  <c r="V39" i="103"/>
  <c r="S40" i="103"/>
  <c r="T39" i="103" s="1"/>
  <c r="T40" i="103" s="1"/>
  <c r="U39" i="103" s="1"/>
  <c r="U40" i="103" s="1"/>
  <c r="V40" i="103" s="1"/>
  <c r="W40" i="103" s="1"/>
  <c r="V39" i="240"/>
  <c r="S40" i="240"/>
  <c r="T39" i="240" s="1"/>
  <c r="T40" i="240" s="1"/>
  <c r="U39" i="240" s="1"/>
  <c r="U40" i="240" s="1"/>
  <c r="V40" i="240" s="1"/>
  <c r="W40" i="240" s="1"/>
  <c r="V39" i="229"/>
  <c r="S40" i="229"/>
  <c r="T39" i="229" s="1"/>
  <c r="T40" i="229" s="1"/>
  <c r="U39" i="229" s="1"/>
  <c r="U40" i="229" s="1"/>
  <c r="V40" i="229" s="1"/>
  <c r="W40" i="229" s="1"/>
  <c r="V39" i="123"/>
  <c r="S40" i="123"/>
  <c r="T39" i="123" s="1"/>
  <c r="T40" i="123" s="1"/>
  <c r="U39" i="123" s="1"/>
  <c r="U40" i="123" s="1"/>
  <c r="V40" i="123" s="1"/>
  <c r="W40" i="123" s="1"/>
  <c r="V39" i="24"/>
  <c r="S40" i="24"/>
  <c r="T39" i="24" s="1"/>
  <c r="T40" i="24" s="1"/>
  <c r="U39" i="24" s="1"/>
  <c r="U40" i="24" s="1"/>
  <c r="V40" i="24" s="1"/>
  <c r="W40" i="24" s="1"/>
  <c r="V39" i="180"/>
  <c r="S40" i="180"/>
  <c r="T39" i="180" s="1"/>
  <c r="T40" i="180" s="1"/>
  <c r="U39" i="180" s="1"/>
  <c r="U40" i="180" s="1"/>
  <c r="V40" i="180" s="1"/>
  <c r="W40" i="180" s="1"/>
  <c r="V39" i="77"/>
  <c r="S40" i="77"/>
  <c r="T39" i="77" s="1"/>
  <c r="T40" i="77" s="1"/>
  <c r="U39" i="77" s="1"/>
  <c r="U40" i="77" s="1"/>
  <c r="V40" i="77" s="1"/>
  <c r="W40" i="77" s="1"/>
  <c r="V39" i="212"/>
  <c r="S40" i="212"/>
  <c r="T39" i="212" s="1"/>
  <c r="T40" i="212" s="1"/>
  <c r="U39" i="212" s="1"/>
  <c r="U40" i="212" s="1"/>
  <c r="V40" i="212" s="1"/>
  <c r="W40" i="212" s="1"/>
  <c r="V39" i="106"/>
  <c r="S40" i="106"/>
  <c r="T39" i="106" s="1"/>
  <c r="T40" i="106" s="1"/>
  <c r="U39" i="106" s="1"/>
  <c r="U40" i="106" s="1"/>
  <c r="V40" i="106" s="1"/>
  <c r="W40" i="106" s="1"/>
  <c r="V39" i="246"/>
  <c r="S40" i="246"/>
  <c r="T39" i="246" s="1"/>
  <c r="T40" i="246" s="1"/>
  <c r="U39" i="246" s="1"/>
  <c r="U40" i="246" s="1"/>
  <c r="V40" i="246" s="1"/>
  <c r="W40" i="246" s="1"/>
  <c r="V39" i="190"/>
  <c r="S40" i="190"/>
  <c r="T39" i="190" s="1"/>
  <c r="T40" i="190" s="1"/>
  <c r="U39" i="190" s="1"/>
  <c r="U40" i="190" s="1"/>
  <c r="V40" i="190" s="1"/>
  <c r="W40" i="190" s="1"/>
  <c r="V39" i="69"/>
  <c r="S40" i="69"/>
  <c r="T39" i="69" s="1"/>
  <c r="T40" i="69" s="1"/>
  <c r="U39" i="69" s="1"/>
  <c r="U40" i="69" s="1"/>
  <c r="V40" i="69" s="1"/>
  <c r="W40" i="69" s="1"/>
  <c r="V39" i="114"/>
  <c r="S40" i="114"/>
  <c r="T39" i="114" s="1"/>
  <c r="T40" i="114" s="1"/>
  <c r="U39" i="114" s="1"/>
  <c r="U40" i="114" s="1"/>
  <c r="V40" i="114" s="1"/>
  <c r="W40" i="114" s="1"/>
  <c r="V39" i="29"/>
  <c r="S40" i="29"/>
  <c r="T39" i="29" s="1"/>
  <c r="T40" i="29" s="1"/>
  <c r="U39" i="29" s="1"/>
  <c r="U40" i="29" s="1"/>
  <c r="V40" i="29" s="1"/>
  <c r="W40" i="29" s="1"/>
  <c r="V39" i="39"/>
  <c r="S40" i="39"/>
  <c r="T39" i="39" s="1"/>
  <c r="T40" i="39" s="1"/>
  <c r="U39" i="39" s="1"/>
  <c r="U40" i="39" s="1"/>
  <c r="V40" i="39" s="1"/>
  <c r="W40" i="39" s="1"/>
  <c r="V39" i="201" l="1"/>
  <c r="S40" i="201"/>
  <c r="T39" i="201" s="1"/>
  <c r="T40" i="201" s="1"/>
  <c r="U39" i="201" s="1"/>
  <c r="U40" i="201" s="1"/>
  <c r="V40" i="201" s="1"/>
  <c r="W40" i="201" s="1"/>
  <c r="V39" i="215"/>
  <c r="S40" i="215"/>
  <c r="T39" i="215" s="1"/>
  <c r="T40" i="215" s="1"/>
  <c r="U39" i="215" s="1"/>
  <c r="U40" i="215" s="1"/>
  <c r="V40" i="215" s="1"/>
  <c r="W40" i="215" s="1"/>
  <c r="R40" i="2"/>
  <c r="S39" i="2"/>
  <c r="V39" i="15"/>
  <c r="S40" i="15"/>
  <c r="T39" i="15" s="1"/>
  <c r="T40" i="15" s="1"/>
  <c r="U39" i="15" s="1"/>
  <c r="U40" i="15" s="1"/>
  <c r="V40" i="15" s="1"/>
  <c r="W40" i="15" s="1"/>
  <c r="S40" i="23"/>
  <c r="T39" i="23" s="1"/>
  <c r="T40" i="23" s="1"/>
  <c r="U39" i="23" s="1"/>
  <c r="U40" i="23" s="1"/>
  <c r="V40" i="23" s="1"/>
  <c r="W40" i="23" s="1"/>
  <c r="V39" i="23"/>
  <c r="R40" i="3"/>
  <c r="S39" i="3"/>
  <c r="S39" i="5"/>
  <c r="R40" i="5"/>
  <c r="V39" i="124"/>
  <c r="S40" i="124"/>
  <c r="T39" i="124" s="1"/>
  <c r="T40" i="124" s="1"/>
  <c r="U39" i="124" s="1"/>
  <c r="U40" i="124" s="1"/>
  <c r="V40" i="124" s="1"/>
  <c r="W40" i="124" s="1"/>
  <c r="V39" i="44"/>
  <c r="S40" i="44"/>
  <c r="T39" i="44" s="1"/>
  <c r="T40" i="44" s="1"/>
  <c r="U39" i="44" s="1"/>
  <c r="U40" i="44" s="1"/>
  <c r="V40" i="44" s="1"/>
  <c r="W40" i="44" s="1"/>
  <c r="V39" i="40"/>
  <c r="S40" i="40"/>
  <c r="T39" i="40" s="1"/>
  <c r="T40" i="40" s="1"/>
  <c r="U39" i="40" s="1"/>
  <c r="U40" i="40" s="1"/>
  <c r="V40" i="40" s="1"/>
  <c r="W40" i="40" s="1"/>
  <c r="V39" i="36"/>
  <c r="S40" i="36"/>
  <c r="T39" i="36" s="1"/>
  <c r="T40" i="36" s="1"/>
  <c r="U39" i="36" s="1"/>
  <c r="U40" i="36" s="1"/>
  <c r="V40" i="36" s="1"/>
  <c r="W40" i="36" s="1"/>
  <c r="V39" i="7"/>
  <c r="S40" i="7"/>
  <c r="T39" i="7" s="1"/>
  <c r="T40" i="7" s="1"/>
  <c r="U39" i="7" s="1"/>
  <c r="U40" i="7" s="1"/>
  <c r="V40" i="7" s="1"/>
  <c r="W40" i="7" s="1"/>
  <c r="V39" i="5" l="1"/>
  <c r="S40" i="5"/>
  <c r="T39" i="5" s="1"/>
  <c r="T40" i="5" s="1"/>
  <c r="U39" i="5" s="1"/>
  <c r="U40" i="5" s="1"/>
  <c r="V40" i="5" s="1"/>
  <c r="W40" i="5" s="1"/>
  <c r="V39" i="3"/>
  <c r="S40" i="3"/>
  <c r="T39" i="3" s="1"/>
  <c r="T40" i="3" s="1"/>
  <c r="U39" i="3" s="1"/>
  <c r="U40" i="3" s="1"/>
  <c r="V40" i="3" s="1"/>
  <c r="W40" i="3" s="1"/>
  <c r="V39" i="2"/>
  <c r="S40" i="2"/>
  <c r="T39" i="2" s="1"/>
  <c r="T40" i="2" s="1"/>
  <c r="U39" i="2" s="1"/>
  <c r="U40" i="2" s="1"/>
  <c r="V40" i="2" s="1"/>
  <c r="W40" i="2" s="1"/>
</calcChain>
</file>

<file path=xl/sharedStrings.xml><?xml version="1.0" encoding="utf-8"?>
<sst xmlns="http://schemas.openxmlformats.org/spreadsheetml/2006/main" count="27090" uniqueCount="324">
  <si>
    <t>Eastern Cape: Buffalo City (BUF) - Table C7 Quarterly Budgeted Cash Flows ( Waste management                                   ) for 4th Quarter ended 30 June 2022 (Figures Finalised as at 2022/08/09)</t>
  </si>
  <si>
    <t>Description</t>
  </si>
  <si>
    <t>2020/21</t>
  </si>
  <si>
    <t>2021/22</t>
  </si>
  <si>
    <t>Budget year 2021/22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</si>
  <si>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</si>
  <si>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</si>
  <si>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</si>
  <si>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</si>
  <si>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</si>
  <si>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</si>
  <si>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</si>
  <si>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</si>
  <si>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</si>
  <si>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</si>
  <si>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</si>
  <si>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</si>
  <si>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</si>
  <si>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</si>
  <si>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</si>
  <si>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</si>
  <si>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</si>
  <si>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</si>
  <si>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</si>
  <si>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</si>
  <si>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</si>
  <si>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</si>
  <si>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</si>
  <si>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</si>
  <si>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</si>
  <si>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</si>
  <si>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</si>
  <si>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</si>
  <si>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</si>
  <si>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</si>
  <si>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</si>
  <si>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</si>
  <si>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</si>
  <si>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</si>
  <si>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</si>
  <si>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</si>
  <si>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</si>
  <si>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</si>
  <si>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</si>
  <si>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Grants</t>
  </si>
  <si>
    <t>NET CASH FROM/(USED) OPERATING ACTIVITIES</t>
  </si>
  <si>
    <t/>
  </si>
  <si>
    <t>CASH FLOWS FROM INVESTING ACTIVITIES</t>
  </si>
  <si>
    <t>Proceeds on disposal of PPE</t>
  </si>
  <si>
    <t>Decrease (Increase) in non-current debtors (not used)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</si>
  <si>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</si>
  <si>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</si>
  <si>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</si>
  <si>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</si>
  <si>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</si>
  <si>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</si>
  <si>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</si>
  <si>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</si>
  <si>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</si>
  <si>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</si>
  <si>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</si>
  <si>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</si>
  <si>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</si>
  <si>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</si>
  <si>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Eastern Cape: Nelson Mandela Bay (NMA) - Table C7 Quarterly Budgeted Cash Flows ( Waste management                                   ) for 4th Quarter ended 30 June 2022 (Figures Finalised as at 2022/08/09)</t>
  </si>
  <si>
    <t>Eastern Cape: Dr Beyers Naude (EC101) - Table C7 Quarterly Budgeted Cash Flows ( Waste management                                   ) for 4th Quarter ended 30 June 2022 (Figures Finalised as at 2022/08/09)</t>
  </si>
  <si>
    <t>Eastern Cape: Blue Crane Route (EC102) - Table C7 Quarterly Budgeted Cash Flows ( Waste management                                   ) for 4th Quarter ended 30 June 2022 (Figures Finalised as at 2022/08/09)</t>
  </si>
  <si>
    <t>Eastern Cape: Makana (EC104) - Table C7 Quarterly Budgeted Cash Flows ( Waste management                                   ) for 4th Quarter ended 30 June 2022 (Figures Finalised as at 2022/08/09)</t>
  </si>
  <si>
    <t>Eastern Cape: Ndlambe (EC105) - Table C7 Quarterly Budgeted Cash Flows ( Waste management                                   ) for 4th Quarter ended 30 June 2022 (Figures Finalised as at 2022/08/09)</t>
  </si>
  <si>
    <t>Eastern Cape: Sundays River Valley (EC106) - Table C7 Quarterly Budgeted Cash Flows ( Waste management                                   ) for 4th Quarter ended 30 June 2022 (Figures Finalised as at 2022/08/09)</t>
  </si>
  <si>
    <t>Eastern Cape: Kouga (EC108) - Table C7 Quarterly Budgeted Cash Flows ( Waste management                                   ) for 4th Quarter ended 30 June 2022 (Figures Finalised as at 2022/08/09)</t>
  </si>
  <si>
    <t>Eastern Cape: Kou-Kamma (EC109) - Table C7 Quarterly Budgeted Cash Flows ( Waste management                                   ) for 4th Quarter ended 30 June 2022 (Figures Finalised as at 2022/08/09)</t>
  </si>
  <si>
    <t>Eastern Cape: Sarah Baartman (DC10) - Table C7 Quarterly Budgeted Cash Flows ( Waste management                                   ) for 4th Quarter ended 30 June 2022 (Figures Finalised as at 2022/08/09)</t>
  </si>
  <si>
    <t>Eastern Cape: Mbhashe (EC121) - Table C7 Quarterly Budgeted Cash Flows ( Waste management                                   ) for 4th Quarter ended 30 June 2022 (Figures Finalised as at 2022/08/09)</t>
  </si>
  <si>
    <t>Eastern Cape: Mnquma (EC122) - Table C7 Quarterly Budgeted Cash Flows ( Waste management                                   ) for 4th Quarter ended 30 June 2022 (Figures Finalised as at 2022/08/09)</t>
  </si>
  <si>
    <t>Eastern Cape: Great Kei (EC123) - Table C7 Quarterly Budgeted Cash Flows ( Waste management                                   ) for 4th Quarter ended 30 June 2022 (Figures Finalised as at 2022/08/09)</t>
  </si>
  <si>
    <t>Eastern Cape: Amahlathi (EC124) - Table C7 Quarterly Budgeted Cash Flows ( Waste management                                   ) for 4th Quarter ended 30 June 2022 (Figures Finalised as at 2022/08/09)</t>
  </si>
  <si>
    <t>Eastern Cape: Ngqushwa (EC126) - Table C7 Quarterly Budgeted Cash Flows ( Waste management                                   ) for 4th Quarter ended 30 June 2022 (Figures Finalised as at 2022/08/09)</t>
  </si>
  <si>
    <t>Eastern Cape: Raymond Mhlaba (EC129) - Table C7 Quarterly Budgeted Cash Flows ( Waste management                                   ) for 4th Quarter ended 30 June 2022 (Figures Finalised as at 2022/08/09)</t>
  </si>
  <si>
    <t>Eastern Cape: Amathole (DC12) - Table C7 Quarterly Budgeted Cash Flows ( Waste management                                   ) for 4th Quarter ended 30 June 2022 (Figures Finalised as at 2022/08/09)</t>
  </si>
  <si>
    <t>Eastern Cape: Inxuba Yethemba (EC131) - Table C7 Quarterly Budgeted Cash Flows ( Waste management                                   ) for 4th Quarter ended 30 June 2022 (Figures Finalised as at 2022/08/09)</t>
  </si>
  <si>
    <t>Eastern Cape: Intsika Yethu (EC135) - Table C7 Quarterly Budgeted Cash Flows ( Waste management                                   ) for 4th Quarter ended 30 June 2022 (Figures Finalised as at 2022/08/09)</t>
  </si>
  <si>
    <t>Eastern Cape: Emalahleni (EC) (EC136) - Table C7 Quarterly Budgeted Cash Flows ( Waste management                                   ) for 4th Quarter ended 30 June 2022 (Figures Finalised as at 2022/08/09)</t>
  </si>
  <si>
    <t>Eastern Cape: Engcobo (EC137) - Table C7 Quarterly Budgeted Cash Flows ( Waste management                                   ) for 4th Quarter ended 30 June 2022 (Figures Finalised as at 2022/08/09)</t>
  </si>
  <si>
    <t>Eastern Cape: Sakhisizwe (EC138) - Table C7 Quarterly Budgeted Cash Flows ( Waste management                                   ) for 4th Quarter ended 30 June 2022 (Figures Finalised as at 2022/08/09)</t>
  </si>
  <si>
    <t>Eastern Cape: Enoch Mgijima (EC139) - Table C7 Quarterly Budgeted Cash Flows ( Waste management                                   ) for 4th Quarter ended 30 June 2022 (Figures Finalised as at 2022/08/09)</t>
  </si>
  <si>
    <t>Eastern Cape: Chris Hani (DC13) - Table C7 Quarterly Budgeted Cash Flows ( Waste management                                   ) for 4th Quarter ended 30 June 2022 (Figures Finalised as at 2022/08/09)</t>
  </si>
  <si>
    <t>Eastern Cape: Elundini (EC141) - Table C7 Quarterly Budgeted Cash Flows ( Waste management                                   ) for 4th Quarter ended 30 June 2022 (Figures Finalised as at 2022/08/09)</t>
  </si>
  <si>
    <t>Eastern Cape: Senqu (EC142) - Table C7 Quarterly Budgeted Cash Flows ( Waste management                                   ) for 4th Quarter ended 30 June 2022 (Figures Finalised as at 2022/08/09)</t>
  </si>
  <si>
    <t>Eastern Cape: Walter Sisulu (EC145) - Table C7 Quarterly Budgeted Cash Flows ( Waste management                                   ) for 4th Quarter ended 30 June 2022 (Figures Finalised as at 2022/08/09)</t>
  </si>
  <si>
    <t>Eastern Cape: Joe Gqabi (DC14) - Table C7 Quarterly Budgeted Cash Flows ( Waste management                                   ) for 4th Quarter ended 30 June 2022 (Figures Finalised as at 2022/08/09)</t>
  </si>
  <si>
    <t>Eastern Cape: Ngquza Hills (EC153) - Table C7 Quarterly Budgeted Cash Flows ( Waste management                                   ) for 4th Quarter ended 30 June 2022 (Figures Finalised as at 2022/08/09)</t>
  </si>
  <si>
    <t>Eastern Cape: Port St Johns (EC154) - Table C7 Quarterly Budgeted Cash Flows ( Waste management                                   ) for 4th Quarter ended 30 June 2022 (Figures Finalised as at 2022/08/09)</t>
  </si>
  <si>
    <t>Eastern Cape: Nyandeni (EC155) - Table C7 Quarterly Budgeted Cash Flows ( Waste management                                   ) for 4th Quarter ended 30 June 2022 (Figures Finalised as at 2022/08/09)</t>
  </si>
  <si>
    <t>Eastern Cape: Mhlontlo (EC156) - Table C7 Quarterly Budgeted Cash Flows ( Waste management                                   ) for 4th Quarter ended 30 June 2022 (Figures Finalised as at 2022/08/09)</t>
  </si>
  <si>
    <t>Eastern Cape: King Sabata Dalindyebo (EC157) - Table C7 Quarterly Budgeted Cash Flows ( Waste management                                   ) for 4th Quarter ended 30 June 2022 (Figures Finalised as at 2022/08/09)</t>
  </si>
  <si>
    <t>Eastern Cape: O R Tambo (DC15) - Table C7 Quarterly Budgeted Cash Flows ( Waste management                                   ) for 4th Quarter ended 30 June 2022 (Figures Finalised as at 2022/08/09)</t>
  </si>
  <si>
    <t>Eastern Cape: Matatiele (EC441) - Table C7 Quarterly Budgeted Cash Flows ( Waste management                                   ) for 4th Quarter ended 30 June 2022 (Figures Finalised as at 2022/08/09)</t>
  </si>
  <si>
    <t>Eastern Cape: Umzimvubu (EC442) - Table C7 Quarterly Budgeted Cash Flows ( Waste management                                   ) for 4th Quarter ended 30 June 2022 (Figures Finalised as at 2022/08/09)</t>
  </si>
  <si>
    <t>Eastern Cape: Winnie Madikizela-Mandela (EC443) - Table C7 Quarterly Budgeted Cash Flows ( Waste management                                   ) for 4th Quarter ended 30 June 2022 (Figures Finalised as at 2022/08/09)</t>
  </si>
  <si>
    <t>Eastern Cape: Ntabankulu (EC444) - Table C7 Quarterly Budgeted Cash Flows ( Waste management                                   ) for 4th Quarter ended 30 June 2022 (Figures Finalised as at 2022/08/09)</t>
  </si>
  <si>
    <t>Eastern Cape: Alfred Nzo (DC44) - Table C7 Quarterly Budgeted Cash Flows ( Waste management                                   ) for 4th Quarter ended 30 June 2022 (Figures Finalised as at 2022/08/09)</t>
  </si>
  <si>
    <t>Free State: Mangaung (MAN) - Table C7 Quarterly Budgeted Cash Flows ( Waste management                                   ) for 4th Quarter ended 30 June 2022 (Figures Finalised as at 2022/08/09)</t>
  </si>
  <si>
    <t>Free State: Letsemeng (FS161) - Table C7 Quarterly Budgeted Cash Flows ( Waste management                                   ) for 4th Quarter ended 30 June 2022 (Figures Finalised as at 2022/08/09)</t>
  </si>
  <si>
    <t>Free State: Kopanong (FS162) - Table C7 Quarterly Budgeted Cash Flows ( Waste management                                   ) for 4th Quarter ended 30 June 2022 (Figures Finalised as at 2022/08/09)</t>
  </si>
  <si>
    <t>Free State: Mohokare (FS163) - Table C7 Quarterly Budgeted Cash Flows ( Waste management                                   ) for 4th Quarter ended 30 June 2022 (Figures Finalised as at 2022/08/09)</t>
  </si>
  <si>
    <t>Free State: Xhariep (DC16) - Table C7 Quarterly Budgeted Cash Flows ( Waste management                                   ) for 4th Quarter ended 30 June 2022 (Figures Finalised as at 2022/08/09)</t>
  </si>
  <si>
    <t>Free State: Masilonyana (FS181) - Table C7 Quarterly Budgeted Cash Flows ( Waste management                                   ) for 4th Quarter ended 30 June 2022 (Figures Finalised as at 2022/08/09)</t>
  </si>
  <si>
    <t>Free State: Tokologo (FS182) - Table C7 Quarterly Budgeted Cash Flows ( Waste management                                   ) for 4th Quarter ended 30 June 2022 (Figures Finalised as at 2022/08/09)</t>
  </si>
  <si>
    <t>Free State: Tswelopele (FS183) - Table C7 Quarterly Budgeted Cash Flows ( Waste management                                   ) for 4th Quarter ended 30 June 2022 (Figures Finalised as at 2022/08/09)</t>
  </si>
  <si>
    <t>Free State: Matjhabeng (FS184) - Table C7 Quarterly Budgeted Cash Flows ( Waste management                                   ) for 4th Quarter ended 30 June 2022 (Figures Finalised as at 2022/08/09)</t>
  </si>
  <si>
    <t>Free State: Nala (FS185) - Table C7 Quarterly Budgeted Cash Flows ( Waste management                                   ) for 4th Quarter ended 30 June 2022 (Figures Finalised as at 2022/08/09)</t>
  </si>
  <si>
    <t>Free State: Lejweleputswa (DC18) - Table C7 Quarterly Budgeted Cash Flows ( Waste management                                   ) for 4th Quarter ended 30 June 2022 (Figures Finalised as at 2022/08/09)</t>
  </si>
  <si>
    <t>Free State: Setsoto (FS191) - Table C7 Quarterly Budgeted Cash Flows ( Waste management                                   ) for 4th Quarter ended 30 June 2022 (Figures Finalised as at 2022/08/09)</t>
  </si>
  <si>
    <t>Free State: Dihlabeng (FS192) - Table C7 Quarterly Budgeted Cash Flows ( Waste management                                   ) for 4th Quarter ended 30 June 2022 (Figures Finalised as at 2022/08/09)</t>
  </si>
  <si>
    <t>Free State: Nketoana (FS193) - Table C7 Quarterly Budgeted Cash Flows ( Waste management                                   ) for 4th Quarter ended 30 June 2022 (Figures Finalised as at 2022/08/09)</t>
  </si>
  <si>
    <t>Free State: Maluti-a-Phofung (FS194) - Table C7 Quarterly Budgeted Cash Flows ( Waste management                                   ) for 4th Quarter ended 30 June 2022 (Figures Finalised as at 2022/08/09)</t>
  </si>
  <si>
    <t>Free State: Phumelela (FS195) - Table C7 Quarterly Budgeted Cash Flows ( Waste management                                   ) for 4th Quarter ended 30 June 2022 (Figures Finalised as at 2022/08/09)</t>
  </si>
  <si>
    <t>Free State: Mantsopa (FS196) - Table C7 Quarterly Budgeted Cash Flows ( Waste management                                   ) for 4th Quarter ended 30 June 2022 (Figures Finalised as at 2022/08/09)</t>
  </si>
  <si>
    <t>Free State: Thabo Mofutsanyana (DC19) - Table C7 Quarterly Budgeted Cash Flows ( Waste management                                   ) for 4th Quarter ended 30 June 2022 (Figures Finalised as at 2022/08/09)</t>
  </si>
  <si>
    <t>Free State: Moqhaka (FS201) - Table C7 Quarterly Budgeted Cash Flows ( Waste management                                   ) for 4th Quarter ended 30 June 2022 (Figures Finalised as at 2022/08/09)</t>
  </si>
  <si>
    <t>Free State: Ngwathe (FS203) - Table C7 Quarterly Budgeted Cash Flows ( Waste management                                   ) for 4th Quarter ended 30 June 2022 (Figures Finalised as at 2022/08/09)</t>
  </si>
  <si>
    <t>Free State: Metsimaholo (FS204) - Table C7 Quarterly Budgeted Cash Flows ( Waste management                                   ) for 4th Quarter ended 30 June 2022 (Figures Finalised as at 2022/08/09)</t>
  </si>
  <si>
    <t>Free State: Mafube (FS205) - Table C7 Quarterly Budgeted Cash Flows ( Waste management                                   ) for 4th Quarter ended 30 June 2022 (Figures Finalised as at 2022/08/09)</t>
  </si>
  <si>
    <t>Free State: Fezile Dabi (DC20) - Table C7 Quarterly Budgeted Cash Flows ( Waste management                                   ) for 4th Quarter ended 30 June 2022 (Figures Finalised as at 2022/08/09)</t>
  </si>
  <si>
    <t>Gauteng: City of Ekurhuleni (EKU) - Table C7 Quarterly Budgeted Cash Flows ( Waste management                                   ) for 4th Quarter ended 30 June 2022 (Figures Finalised as at 2022/08/09)</t>
  </si>
  <si>
    <t>Gauteng: City of Johannesburg (JHB) - Table C7 Quarterly Budgeted Cash Flows ( Waste management                                   ) for 4th Quarter ended 30 June 2022 (Figures Finalised as at 2022/08/09)</t>
  </si>
  <si>
    <t>Gauteng: City of Tshwane (TSH) - Table C7 Quarterly Budgeted Cash Flows ( Waste management                                   ) for 4th Quarter ended 30 June 2022 (Figures Finalised as at 2022/08/09)</t>
  </si>
  <si>
    <t>Gauteng: Emfuleni (GT421) - Table C7 Quarterly Budgeted Cash Flows ( Waste management                                   ) for 4th Quarter ended 30 June 2022 (Figures Finalised as at 2022/08/09)</t>
  </si>
  <si>
    <t>Gauteng: Midvaal (GT422) - Table C7 Quarterly Budgeted Cash Flows ( Waste management                                   ) for 4th Quarter ended 30 June 2022 (Figures Finalised as at 2022/08/09)</t>
  </si>
  <si>
    <t>Gauteng: Lesedi (GT423) - Table C7 Quarterly Budgeted Cash Flows ( Waste management                                   ) for 4th Quarter ended 30 June 2022 (Figures Finalised as at 2022/08/09)</t>
  </si>
  <si>
    <t>Gauteng: Sedibeng (DC42) - Table C7 Quarterly Budgeted Cash Flows ( Waste management                                   ) for 4th Quarter ended 30 June 2022 (Figures Finalised as at 2022/08/09)</t>
  </si>
  <si>
    <t>Gauteng: Mogale City (GT481) - Table C7 Quarterly Budgeted Cash Flows ( Waste management                                   ) for 4th Quarter ended 30 June 2022 (Figures Finalised as at 2022/08/09)</t>
  </si>
  <si>
    <t>Gauteng: Merafong City (GT484) - Table C7 Quarterly Budgeted Cash Flows ( Waste management                                   ) for 4th Quarter ended 30 June 2022 (Figures Finalised as at 2022/08/09)</t>
  </si>
  <si>
    <t>Gauteng: Rand West City (GT485) - Table C7 Quarterly Budgeted Cash Flows ( Waste management                                   ) for 4th Quarter ended 30 June 2022 (Figures Finalised as at 2022/08/09)</t>
  </si>
  <si>
    <t>Gauteng: West Rand (DC48) - Table C7 Quarterly Budgeted Cash Flows ( Waste management                                   ) for 4th Quarter ended 30 June 2022 (Figures Finalised as at 2022/08/09)</t>
  </si>
  <si>
    <t>Kwazulu-Natal: eThekwini (ETH) - Table C7 Quarterly Budgeted Cash Flows ( Waste management                                   ) for 4th Quarter ended 30 June 2022 (Figures Finalised as at 2022/08/09)</t>
  </si>
  <si>
    <t>Kwazulu-Natal: Umdoni (KZN212) - Table C7 Quarterly Budgeted Cash Flows ( Waste management                                   ) for 4th Quarter ended 30 June 2022 (Figures Finalised as at 2022/08/09)</t>
  </si>
  <si>
    <t>Kwazulu-Natal: Umzumbe (KZN213) - Table C7 Quarterly Budgeted Cash Flows ( Waste management                                   ) for 4th Quarter ended 30 June 2022 (Figures Finalised as at 2022/08/09)</t>
  </si>
  <si>
    <t>Kwazulu-Natal: uMuziwabantu (KZN214) - Table C7 Quarterly Budgeted Cash Flows ( Waste management                                   ) for 4th Quarter ended 30 June 2022 (Figures Finalised as at 2022/08/09)</t>
  </si>
  <si>
    <t>Kwazulu-Natal: Ray Nkonyeni (KZN216) - Table C7 Quarterly Budgeted Cash Flows ( Waste management                                   ) for 4th Quarter ended 30 June 2022 (Figures Finalised as at 2022/08/09)</t>
  </si>
  <si>
    <t>Kwazulu-Natal: Ugu (DC21) - Table C7 Quarterly Budgeted Cash Flows ( Waste management                                   ) for 4th Quarter ended 30 June 2022 (Figures Finalised as at 2022/08/09)</t>
  </si>
  <si>
    <t>Kwazulu-Natal: uMshwathi (KZN221) - Table C7 Quarterly Budgeted Cash Flows ( Waste management                                   ) for 4th Quarter ended 30 June 2022 (Figures Finalised as at 2022/08/09)</t>
  </si>
  <si>
    <t>Kwazulu-Natal: uMngeni (KZN222) - Table C7 Quarterly Budgeted Cash Flows ( Waste management                                   ) for 4th Quarter ended 30 June 2022 (Figures Finalised as at 2022/08/09)</t>
  </si>
  <si>
    <t>Kwazulu-Natal: Mpofana (KZN223) - Table C7 Quarterly Budgeted Cash Flows ( Waste management                                   ) for 4th Quarter ended 30 June 2022 (Figures Finalised as at 2022/08/09)</t>
  </si>
  <si>
    <t>Kwazulu-Natal: Impendle (KZN224) - Table C7 Quarterly Budgeted Cash Flows ( Waste management                                   ) for 4th Quarter ended 30 June 2022 (Figures Finalised as at 2022/08/09)</t>
  </si>
  <si>
    <t>Kwazulu-Natal: Msunduzi (KZN225) - Table C7 Quarterly Budgeted Cash Flows ( Waste management                                   ) for 4th Quarter ended 30 June 2022 (Figures Finalised as at 2022/08/09)</t>
  </si>
  <si>
    <t>Kwazulu-Natal: Mkhambathini (KZN226) - Table C7 Quarterly Budgeted Cash Flows ( Waste management                                   ) for 4th Quarter ended 30 June 2022 (Figures Finalised as at 2022/08/09)</t>
  </si>
  <si>
    <t>Kwazulu-Natal: Richmond (KZN227) - Table C7 Quarterly Budgeted Cash Flows ( Waste management                                   ) for 4th Quarter ended 30 June 2022 (Figures Finalised as at 2022/08/09)</t>
  </si>
  <si>
    <t>Kwazulu-Natal: uMgungundlovu (DC22) - Table C7 Quarterly Budgeted Cash Flows ( Waste management                                   ) for 4th Quarter ended 30 June 2022 (Figures Finalised as at 2022/08/09)</t>
  </si>
  <si>
    <t>Kwazulu-Natal: Okhahlamba (KZN235) - Table C7 Quarterly Budgeted Cash Flows ( Waste management                                   ) for 4th Quarter ended 30 June 2022 (Figures Finalised as at 2022/08/09)</t>
  </si>
  <si>
    <t>Kwazulu-Natal: Inkosi Langalibalele (KZN237) - Table C7 Quarterly Budgeted Cash Flows ( Waste management                                   ) for 4th Quarter ended 30 June 2022 (Figures Finalised as at 2022/08/09)</t>
  </si>
  <si>
    <t>Kwazulu-Natal: Alfred Duma (KZN238) - Table C7 Quarterly Budgeted Cash Flows ( Waste management                                   ) for 4th Quarter ended 30 June 2022 (Figures Finalised as at 2022/08/09)</t>
  </si>
  <si>
    <t>Kwazulu-Natal: Uthukela (DC23) - Table C7 Quarterly Budgeted Cash Flows ( Waste management                                   ) for 4th Quarter ended 30 June 2022 (Figures Finalised as at 2022/08/09)</t>
  </si>
  <si>
    <t>Kwazulu-Natal: Endumeni (KZN241) - Table C7 Quarterly Budgeted Cash Flows ( Waste management                                   ) for 4th Quarter ended 30 June 2022 (Figures Finalised as at 2022/08/09)</t>
  </si>
  <si>
    <t>Kwazulu-Natal: Nquthu (KZN242) - Table C7 Quarterly Budgeted Cash Flows ( Waste management                                   ) for 4th Quarter ended 30 June 2022 (Figures Finalised as at 2022/08/09)</t>
  </si>
  <si>
    <t>Kwazulu-Natal: Msinga (KZN244) - Table C7 Quarterly Budgeted Cash Flows ( Waste management                                   ) for 4th Quarter ended 30 June 2022 (Figures Finalised as at 2022/08/09)</t>
  </si>
  <si>
    <t>Kwazulu-Natal: Umvoti (KZN245) - Table C7 Quarterly Budgeted Cash Flows ( Waste management                                   ) for 4th Quarter ended 30 June 2022 (Figures Finalised as at 2022/08/09)</t>
  </si>
  <si>
    <t>Kwazulu-Natal: Umzinyathi (DC24) - Table C7 Quarterly Budgeted Cash Flows ( Waste management                                   ) for 4th Quarter ended 30 June 2022 (Figures Finalised as at 2022/08/09)</t>
  </si>
  <si>
    <t>Kwazulu-Natal: Newcastle (KZN252) - Table C7 Quarterly Budgeted Cash Flows ( Waste management                                   ) for 4th Quarter ended 30 June 2022 (Figures Finalised as at 2022/08/09)</t>
  </si>
  <si>
    <t>Kwazulu-Natal: Emadlangeni (KZN253) - Table C7 Quarterly Budgeted Cash Flows ( Waste management                                   ) for 4th Quarter ended 30 June 2022 (Figures Finalised as at 2022/08/09)</t>
  </si>
  <si>
    <t>Kwazulu-Natal: Dannhauser (KZN254) - Table C7 Quarterly Budgeted Cash Flows ( Waste management                                   ) for 4th Quarter ended 30 June 2022 (Figures Finalised as at 2022/08/09)</t>
  </si>
  <si>
    <t>Kwazulu-Natal: Amajuba (DC25) - Table C7 Quarterly Budgeted Cash Flows ( Waste management                                   ) for 4th Quarter ended 30 June 2022 (Figures Finalised as at 2022/08/09)</t>
  </si>
  <si>
    <t>Kwazulu-Natal: eDumbe (KZN261) - Table C7 Quarterly Budgeted Cash Flows ( Waste management                                   ) for 4th Quarter ended 30 June 2022 (Figures Finalised as at 2022/08/09)</t>
  </si>
  <si>
    <t>Kwazulu-Natal: uPhongolo (KZN262) - Table C7 Quarterly Budgeted Cash Flows ( Waste management                                   ) for 4th Quarter ended 30 June 2022 (Figures Finalised as at 2022/08/09)</t>
  </si>
  <si>
    <t>Kwazulu-Natal: Abaqulusi (KZN263) - Table C7 Quarterly Budgeted Cash Flows ( Waste management                                   ) for 4th Quarter ended 30 June 2022 (Figures Finalised as at 2022/08/09)</t>
  </si>
  <si>
    <t>Kwazulu-Natal: Nongoma (KZN265) - Table C7 Quarterly Budgeted Cash Flows ( Waste management                                   ) for 4th Quarter ended 30 June 2022 (Figures Finalised as at 2022/08/09)</t>
  </si>
  <si>
    <t>Kwazulu-Natal: Ulundi (KZN266) - Table C7 Quarterly Budgeted Cash Flows ( Waste management                                   ) for 4th Quarter ended 30 June 2022 (Figures Finalised as at 2022/08/09)</t>
  </si>
  <si>
    <t>Kwazulu-Natal: Zululand (DC26) - Table C7 Quarterly Budgeted Cash Flows ( Waste management                                   ) for 4th Quarter ended 30 June 2022 (Figures Finalised as at 2022/08/09)</t>
  </si>
  <si>
    <t>Kwazulu-Natal: Umhlabuyalingana (KZN271) - Table C7 Quarterly Budgeted Cash Flows ( Waste management                                   ) for 4th Quarter ended 30 June 2022 (Figures Finalised as at 2022/08/09)</t>
  </si>
  <si>
    <t>Kwazulu-Natal: Jozini (KZN272) - Table C7 Quarterly Budgeted Cash Flows ( Waste management                                   ) for 4th Quarter ended 30 June 2022 (Figures Finalised as at 2022/08/09)</t>
  </si>
  <si>
    <t>Kwazulu-Natal: Mtubatuba (KZN275) - Table C7 Quarterly Budgeted Cash Flows ( Waste management                                   ) for 4th Quarter ended 30 June 2022 (Figures Finalised as at 2022/08/09)</t>
  </si>
  <si>
    <t>Kwazulu-Natal: Hlabisa Big Five (KZN276) - Table C7 Quarterly Budgeted Cash Flows ( Waste management                                   ) for 4th Quarter ended 30 June 2022 (Figures Finalised as at 2022/08/09)</t>
  </si>
  <si>
    <t>Kwazulu-Natal: Umkhanyakude (DC27) - Table C7 Quarterly Budgeted Cash Flows ( Waste management                                   ) for 4th Quarter ended 30 June 2022 (Figures Finalised as at 2022/08/09)</t>
  </si>
  <si>
    <t>Kwazulu-Natal: Mfolozi (KZN281) - Table C7 Quarterly Budgeted Cash Flows ( Waste management                                   ) for 4th Quarter ended 30 June 2022 (Figures Finalised as at 2022/08/09)</t>
  </si>
  <si>
    <t>Kwazulu-Natal: uMhlathuze (KZN282) - Table C7 Quarterly Budgeted Cash Flows ( Waste management                                   ) for 4th Quarter ended 30 June 2022 (Figures Finalised as at 2022/08/09)</t>
  </si>
  <si>
    <t>Kwazulu-Natal: uMlalazi (KZN284) - Table C7 Quarterly Budgeted Cash Flows ( Waste management                                   ) for 4th Quarter ended 30 June 2022 (Figures Finalised as at 2022/08/09)</t>
  </si>
  <si>
    <t>Kwazulu-Natal: Mthonjaneni (KZN285) - Table C7 Quarterly Budgeted Cash Flows ( Waste management                                   ) for 4th Quarter ended 30 June 2022 (Figures Finalised as at 2022/08/09)</t>
  </si>
  <si>
    <t>Kwazulu-Natal: Nkandla (KZN286) - Table C7 Quarterly Budgeted Cash Flows ( Waste management                                   ) for 4th Quarter ended 30 June 2022 (Figures Finalised as at 2022/08/09)</t>
  </si>
  <si>
    <t>Kwazulu-Natal: King Cetshwayo (DC28) - Table C7 Quarterly Budgeted Cash Flows ( Waste management                                   ) for 4th Quarter ended 30 June 2022 (Figures Finalised as at 2022/08/09)</t>
  </si>
  <si>
    <t>Kwazulu-Natal: Mandeni (KZN291) - Table C7 Quarterly Budgeted Cash Flows ( Waste management                                   ) for 4th Quarter ended 30 June 2022 (Figures Finalised as at 2022/08/09)</t>
  </si>
  <si>
    <t>Kwazulu-Natal: KwaDukuza (KZN292) - Table C7 Quarterly Budgeted Cash Flows ( Waste management                                   ) for 4th Quarter ended 30 June 2022 (Figures Finalised as at 2022/08/09)</t>
  </si>
  <si>
    <t>Kwazulu-Natal: Ndwedwe (KZN293) - Table C7 Quarterly Budgeted Cash Flows ( Waste management                                   ) for 4th Quarter ended 30 June 2022 (Figures Finalised as at 2022/08/09)</t>
  </si>
  <si>
    <t>Kwazulu-Natal: Maphumulo (KZN294) - Table C7 Quarterly Budgeted Cash Flows ( Waste management                                   ) for 4th Quarter ended 30 June 2022 (Figures Finalised as at 2022/08/09)</t>
  </si>
  <si>
    <t>Kwazulu-Natal: iLembe (DC29) - Table C7 Quarterly Budgeted Cash Flows ( Waste management                                   ) for 4th Quarter ended 30 June 2022 (Figures Finalised as at 2022/08/09)</t>
  </si>
  <si>
    <t>Kwazulu-Natal: Greater Kokstad (KZN433) - Table C7 Quarterly Budgeted Cash Flows ( Waste management                                   ) for 4th Quarter ended 30 June 2022 (Figures Finalised as at 2022/08/09)</t>
  </si>
  <si>
    <t>Kwazulu-Natal: Ubuhlebezwe (KZN434) - Table C7 Quarterly Budgeted Cash Flows ( Waste management                                   ) for 4th Quarter ended 30 June 2022 (Figures Finalised as at 2022/08/09)</t>
  </si>
  <si>
    <t>Kwazulu-Natal: Umzimkhulu (KZN435) - Table C7 Quarterly Budgeted Cash Flows ( Waste management                                   ) for 4th Quarter ended 30 June 2022 (Figures Finalised as at 2022/08/09)</t>
  </si>
  <si>
    <t>Kwazulu-Natal: Dr Nkosazana Dlamini Zuma (KZN436) - Table C7 Quarterly Budgeted Cash Flows ( Waste management                                   ) for 4th Quarter ended 30 June 2022 (Figures Finalised as at 2022/08/09)</t>
  </si>
  <si>
    <t>Kwazulu-Natal: Harry Gwala (DC43) - Table C7 Quarterly Budgeted Cash Flows ( Waste management                                   ) for 4th Quarter ended 30 June 2022 (Figures Finalised as at 2022/08/09)</t>
  </si>
  <si>
    <t>Limpopo: Greater Giyani (LIM331) - Table C7 Quarterly Budgeted Cash Flows ( Waste management                                   ) for 4th Quarter ended 30 June 2022 (Figures Finalised as at 2022/08/09)</t>
  </si>
  <si>
    <t>Limpopo: Greater Letaba (LIM332) - Table C7 Quarterly Budgeted Cash Flows ( Waste management                                   ) for 4th Quarter ended 30 June 2022 (Figures Finalised as at 2022/08/09)</t>
  </si>
  <si>
    <t>Limpopo: Greater Tzaneen (LIM333) - Table C7 Quarterly Budgeted Cash Flows ( Waste management                                   ) for 4th Quarter ended 30 June 2022 (Figures Finalised as at 2022/08/09)</t>
  </si>
  <si>
    <t>Limpopo: Ba-Phalaborwa (LIM334) - Table C7 Quarterly Budgeted Cash Flows ( Waste management                                   ) for 4th Quarter ended 30 June 2022 (Figures Finalised as at 2022/08/09)</t>
  </si>
  <si>
    <t>Limpopo: Maruleng (LIM335) - Table C7 Quarterly Budgeted Cash Flows ( Waste management                                   ) for 4th Quarter ended 30 June 2022 (Figures Finalised as at 2022/08/09)</t>
  </si>
  <si>
    <t>Limpopo: Mopani (DC33) - Table C7 Quarterly Budgeted Cash Flows ( Waste management                                   ) for 4th Quarter ended 30 June 2022 (Figures Finalised as at 2022/08/09)</t>
  </si>
  <si>
    <t>Limpopo: Musina (LIM341) - Table C7 Quarterly Budgeted Cash Flows ( Waste management                                   ) for 4th Quarter ended 30 June 2022 (Figures Finalised as at 2022/08/09)</t>
  </si>
  <si>
    <t>Limpopo: Thulamela (LIM343) - Table C7 Quarterly Budgeted Cash Flows ( Waste management                                   ) for 4th Quarter ended 30 June 2022 (Figures Finalised as at 2022/08/09)</t>
  </si>
  <si>
    <t>Limpopo: Makhado (LIM344) - Table C7 Quarterly Budgeted Cash Flows ( Waste management                                   ) for 4th Quarter ended 30 June 2022 (Figures Finalised as at 2022/08/09)</t>
  </si>
  <si>
    <t>Limpopo: Collins Chabane (LIM345) - Table C7 Quarterly Budgeted Cash Flows ( Waste management                                   ) for 4th Quarter ended 30 June 2022 (Figures Finalised as at 2022/08/09)</t>
  </si>
  <si>
    <t>Limpopo: Vhembe (DC34) - Table C7 Quarterly Budgeted Cash Flows ( Waste management                                   ) for 4th Quarter ended 30 June 2022 (Figures Finalised as at 2022/08/09)</t>
  </si>
  <si>
    <t>Limpopo: Blouberg (LIM351) - Table C7 Quarterly Budgeted Cash Flows ( Waste management                                   ) for 4th Quarter ended 30 June 2022 (Figures Finalised as at 2022/08/09)</t>
  </si>
  <si>
    <t>Limpopo: Molemole (LIM353) - Table C7 Quarterly Budgeted Cash Flows ( Waste management                                   ) for 4th Quarter ended 30 June 2022 (Figures Finalised as at 2022/08/09)</t>
  </si>
  <si>
    <t>Limpopo: Polokwane (LIM354) - Table C7 Quarterly Budgeted Cash Flows ( Waste management                                   ) for 4th Quarter ended 30 June 2022 (Figures Finalised as at 2022/08/09)</t>
  </si>
  <si>
    <t>Limpopo: Lepelle-Nkumpi (LIM355) - Table C7 Quarterly Budgeted Cash Flows ( Waste management                                   ) for 4th Quarter ended 30 June 2022 (Figures Finalised as at 2022/08/09)</t>
  </si>
  <si>
    <t>Limpopo: Capricorn (DC35) - Table C7 Quarterly Budgeted Cash Flows ( Waste management                                   ) for 4th Quarter ended 30 June 2022 (Figures Finalised as at 2022/08/09)</t>
  </si>
  <si>
    <t>Limpopo: Thabazimbi (LIM361) - Table C7 Quarterly Budgeted Cash Flows ( Waste management                                   ) for 4th Quarter ended 30 June 2022 (Figures Finalised as at 2022/08/09)</t>
  </si>
  <si>
    <t>Limpopo: Lephalale (LIM362) - Table C7 Quarterly Budgeted Cash Flows ( Waste management                                   ) for 4th Quarter ended 30 June 2022 (Figures Finalised as at 2022/08/09)</t>
  </si>
  <si>
    <t>Limpopo: Bela Bela (LIM366) - Table C7 Quarterly Budgeted Cash Flows ( Waste management                                   ) for 4th Quarter ended 30 June 2022 (Figures Finalised as at 2022/08/09)</t>
  </si>
  <si>
    <t>Limpopo: Mogalakwena (LIM367) - Table C7 Quarterly Budgeted Cash Flows ( Waste management                                   ) for 4th Quarter ended 30 June 2022 (Figures Finalised as at 2022/08/09)</t>
  </si>
  <si>
    <t>Limpopo: Modimolle-Mookgopong (LIM368) - Table C7 Quarterly Budgeted Cash Flows ( Waste management                                   ) for 4th Quarter ended 30 June 2022 (Figures Finalised as at 2022/08/09)</t>
  </si>
  <si>
    <t>Limpopo: Waterberg (DC36) - Table C7 Quarterly Budgeted Cash Flows ( Waste management                                   ) for 4th Quarter ended 30 June 2022 (Figures Finalised as at 2022/08/09)</t>
  </si>
  <si>
    <t>Limpopo: Ephraim Mogale (LIM471) - Table C7 Quarterly Budgeted Cash Flows ( Waste management                                   ) for 4th Quarter ended 30 June 2022 (Figures Finalised as at 2022/08/09)</t>
  </si>
  <si>
    <t>Limpopo: Elias Motsoaledi (LIM472) - Table C7 Quarterly Budgeted Cash Flows ( Waste management                                   ) for 4th Quarter ended 30 June 2022 (Figures Finalised as at 2022/08/09)</t>
  </si>
  <si>
    <t>Limpopo: Makhuduthamaga (LIM473) - Table C7 Quarterly Budgeted Cash Flows ( Waste management                                   ) for 4th Quarter ended 30 June 2022 (Figures Finalised as at 2022/08/09)</t>
  </si>
  <si>
    <t>Limpopo: Tubatse Fetakgomo (LIM476) - Table C7 Quarterly Budgeted Cash Flows ( Waste management                                   ) for 4th Quarter ended 30 June 2022 (Figures Finalised as at 2022/08/09)</t>
  </si>
  <si>
    <t>Limpopo: Sekhukhune (DC47) - Table C7 Quarterly Budgeted Cash Flows ( Waste management                                   ) for 4th Quarter ended 30 June 2022 (Figures Finalised as at 2022/08/09)</t>
  </si>
  <si>
    <t>Mpumalanga: Albert Luthuli (MP301) - Table C7 Quarterly Budgeted Cash Flows ( Waste management                                   ) for 4th Quarter ended 30 June 2022 (Figures Finalised as at 2022/08/09)</t>
  </si>
  <si>
    <t>Mpumalanga: Msukaligwa (MP302) - Table C7 Quarterly Budgeted Cash Flows ( Waste management                                   ) for 4th Quarter ended 30 June 2022 (Figures Finalised as at 2022/08/09)</t>
  </si>
  <si>
    <t>Mpumalanga: Mkhondo (MP303) - Table C7 Quarterly Budgeted Cash Flows ( Waste management                                   ) for 4th Quarter ended 30 June 2022 (Figures Finalised as at 2022/08/09)</t>
  </si>
  <si>
    <t>Mpumalanga: Pixley Ka Seme (MP) (MP304) - Table C7 Quarterly Budgeted Cash Flows ( Waste management                                   ) for 4th Quarter ended 30 June 2022 (Figures Finalised as at 2022/08/09)</t>
  </si>
  <si>
    <t>Mpumalanga: Lekwa (MP305) - Table C7 Quarterly Budgeted Cash Flows ( Waste management                                   ) for 4th Quarter ended 30 June 2022 (Figures Finalised as at 2022/08/09)</t>
  </si>
  <si>
    <t>Mpumalanga: Dipaleseng (MP306) - Table C7 Quarterly Budgeted Cash Flows ( Waste management                                   ) for 4th Quarter ended 30 June 2022 (Figures Finalised as at 2022/08/09)</t>
  </si>
  <si>
    <t>Mpumalanga: Govan Mbeki (MP307) - Table C7 Quarterly Budgeted Cash Flows ( Waste management                                   ) for 4th Quarter ended 30 June 2022 (Figures Finalised as at 2022/08/09)</t>
  </si>
  <si>
    <t>Mpumalanga: Gert Sibande (DC30) - Table C7 Quarterly Budgeted Cash Flows ( Waste management                                   ) for 4th Quarter ended 30 June 2022 (Figures Finalised as at 2022/08/09)</t>
  </si>
  <si>
    <t>Mpumalanga: Victor Khanye (MP311) - Table C7 Quarterly Budgeted Cash Flows ( Waste management                                   ) for 4th Quarter ended 30 June 2022 (Figures Finalised as at 2022/08/09)</t>
  </si>
  <si>
    <t>Mpumalanga: Emalahleni (MP) (MP312) - Table C7 Quarterly Budgeted Cash Flows ( Waste management                                   ) for 4th Quarter ended 30 June 2022 (Figures Finalised as at 2022/08/09)</t>
  </si>
  <si>
    <t>Mpumalanga: Steve Tshwete (MP313) - Table C7 Quarterly Budgeted Cash Flows ( Waste management                                   ) for 4th Quarter ended 30 June 2022 (Figures Finalised as at 2022/08/09)</t>
  </si>
  <si>
    <t>Mpumalanga: Emakhazeni (MP314) - Table C7 Quarterly Budgeted Cash Flows ( Waste management                                   ) for 4th Quarter ended 30 June 2022 (Figures Finalised as at 2022/08/09)</t>
  </si>
  <si>
    <t>Mpumalanga: Thembisile Hani (MP315) - Table C7 Quarterly Budgeted Cash Flows ( Waste management                                   ) for 4th Quarter ended 30 June 2022 (Figures Finalised as at 2022/08/09)</t>
  </si>
  <si>
    <t>Mpumalanga: Dr J.S. Moroka (MP316) - Table C7 Quarterly Budgeted Cash Flows ( Waste management                                   ) for 4th Quarter ended 30 June 2022 (Figures Finalised as at 2022/08/09)</t>
  </si>
  <si>
    <t>Mpumalanga: Nkangala (DC31) - Table C7 Quarterly Budgeted Cash Flows ( Waste management                                   ) for 4th Quarter ended 30 June 2022 (Figures Finalised as at 2022/08/09)</t>
  </si>
  <si>
    <t>Mpumalanga: Thaba Chweu (MP321) - Table C7 Quarterly Budgeted Cash Flows ( Waste management                                   ) for 4th Quarter ended 30 June 2022 (Figures Finalised as at 2022/08/09)</t>
  </si>
  <si>
    <t>Mpumalanga: Nkomazi (MP324) - Table C7 Quarterly Budgeted Cash Flows ( Waste management                                   ) for 4th Quarter ended 30 June 2022 (Figures Finalised as at 2022/08/09)</t>
  </si>
  <si>
    <t>Mpumalanga: Bushbuckridge (MP325) - Table C7 Quarterly Budgeted Cash Flows ( Waste management                                   ) for 4th Quarter ended 30 June 2022 (Figures Finalised as at 2022/08/09)</t>
  </si>
  <si>
    <t>Mpumalanga: City of Mbombela (MP326) - Table C7 Quarterly Budgeted Cash Flows ( Waste management                                   ) for 4th Quarter ended 30 June 2022 (Figures Finalised as at 2022/08/09)</t>
  </si>
  <si>
    <t>Mpumalanga: Ehlanzeni (DC32) - Table C7 Quarterly Budgeted Cash Flows ( Waste management                                   ) for 4th Quarter ended 30 June 2022 (Figures Finalised as at 2022/08/09)</t>
  </si>
  <si>
    <t>Northern Cape: Joe Morolong (NC451) - Table C7 Quarterly Budgeted Cash Flows ( Waste management                                   ) for 4th Quarter ended 30 June 2022 (Figures Finalised as at 2022/08/09)</t>
  </si>
  <si>
    <t>Northern Cape: Ga-Segonyana (NC452) - Table C7 Quarterly Budgeted Cash Flows ( Waste management                                   ) for 4th Quarter ended 30 June 2022 (Figures Finalised as at 2022/08/09)</t>
  </si>
  <si>
    <t>Northern Cape: Gamagara (NC453) - Table C7 Quarterly Budgeted Cash Flows ( Waste management                                   ) for 4th Quarter ended 30 June 2022 (Figures Finalised as at 2022/08/09)</t>
  </si>
  <si>
    <t>Northern Cape: John Taolo Gaetsewe (DC45) - Table C7 Quarterly Budgeted Cash Flows ( Waste management                                   ) for 4th Quarter ended 30 June 2022 (Figures Finalised as at 2022/08/09)</t>
  </si>
  <si>
    <t>Northern Cape: Richtersveld (NC061) - Table C7 Quarterly Budgeted Cash Flows ( Waste management                                   ) for 4th Quarter ended 30 June 2022 (Figures Finalised as at 2022/08/09)</t>
  </si>
  <si>
    <t>Northern Cape: Nama Khoi (NC062) - Table C7 Quarterly Budgeted Cash Flows ( Waste management                                   ) for 4th Quarter ended 30 June 2022 (Figures Finalised as at 2022/08/09)</t>
  </si>
  <si>
    <t>Northern Cape: Kamiesberg (NC064) - Table C7 Quarterly Budgeted Cash Flows ( Waste management                                   ) for 4th Quarter ended 30 June 2022 (Figures Finalised as at 2022/08/09)</t>
  </si>
  <si>
    <t>Northern Cape: Hantam (NC065) - Table C7 Quarterly Budgeted Cash Flows ( Waste management                                   ) for 4th Quarter ended 30 June 2022 (Figures Finalised as at 2022/08/09)</t>
  </si>
  <si>
    <t>Northern Cape: Karoo Hoogland (NC066) - Table C7 Quarterly Budgeted Cash Flows ( Waste management                                   ) for 4th Quarter ended 30 June 2022 (Figures Finalised as at 2022/08/09)</t>
  </si>
  <si>
    <t>Northern Cape: Khai-Ma (NC067) - Table C7 Quarterly Budgeted Cash Flows ( Waste management                                   ) for 4th Quarter ended 30 June 2022 (Figures Finalised as at 2022/08/09)</t>
  </si>
  <si>
    <t>Northern Cape: Namakwa (DC6) - Table C7 Quarterly Budgeted Cash Flows ( Waste management                                   ) for 4th Quarter ended 30 June 2022 (Figures Finalised as at 2022/08/09)</t>
  </si>
  <si>
    <t>Northern Cape: Ubuntu (NC071) - Table C7 Quarterly Budgeted Cash Flows ( Waste management                                   ) for 4th Quarter ended 30 June 2022 (Figures Finalised as at 2022/08/09)</t>
  </si>
  <si>
    <t>Northern Cape: Umsobomvu (NC072) - Table C7 Quarterly Budgeted Cash Flows ( Waste management                                   ) for 4th Quarter ended 30 June 2022 (Figures Finalised as at 2022/08/09)</t>
  </si>
  <si>
    <t>Northern Cape: Emthanjeni (NC073) - Table C7 Quarterly Budgeted Cash Flows ( Waste management                                   ) for 4th Quarter ended 30 June 2022 (Figures Finalised as at 2022/08/09)</t>
  </si>
  <si>
    <t>Northern Cape: Kareeberg (NC074) - Table C7 Quarterly Budgeted Cash Flows ( Waste management                                   ) for 4th Quarter ended 30 June 2022 (Figures Finalised as at 2022/08/09)</t>
  </si>
  <si>
    <t>Northern Cape: Renosterberg (NC075) - Table C7 Quarterly Budgeted Cash Flows ( Waste management                                   ) for 4th Quarter ended 30 June 2022 (Figures Finalised as at 2022/08/09)</t>
  </si>
  <si>
    <t>Northern Cape: Thembelihle (NC076) - Table C7 Quarterly Budgeted Cash Flows ( Waste management                                   ) for 4th Quarter ended 30 June 2022 (Figures Finalised as at 2022/08/09)</t>
  </si>
  <si>
    <t>Northern Cape: Siyathemba (NC077) - Table C7 Quarterly Budgeted Cash Flows ( Waste management                                   ) for 4th Quarter ended 30 June 2022 (Figures Finalised as at 2022/08/09)</t>
  </si>
  <si>
    <t>Northern Cape: Siyancuma (NC078) - Table C7 Quarterly Budgeted Cash Flows ( Waste management                                   ) for 4th Quarter ended 30 June 2022 (Figures Finalised as at 2022/08/09)</t>
  </si>
  <si>
    <t>Northern Cape: Pixley Ka Seme (NC) (DC7) - Table C7 Quarterly Budgeted Cash Flows ( Waste management                                   ) for 4th Quarter ended 30 June 2022 (Figures Finalised as at 2022/08/09)</t>
  </si>
  <si>
    <t>Northern Cape: !Kai! Garib (NC082) - Table C7 Quarterly Budgeted Cash Flows ( Waste management                                   ) for 4th Quarter ended 30 June 2022 (Figures Finalised as at 2022/08/09)</t>
  </si>
  <si>
    <t>Northern Cape: !Kheis (NC084) - Table C7 Quarterly Budgeted Cash Flows ( Waste management                                   ) for 4th Quarter ended 30 June 2022 (Figures Finalised as at 2022/08/09)</t>
  </si>
  <si>
    <t>Northern Cape: Tsantsabane (NC085) - Table C7 Quarterly Budgeted Cash Flows ( Waste management                                   ) for 4th Quarter ended 30 June 2022 (Figures Finalised as at 2022/08/09)</t>
  </si>
  <si>
    <t>Northern Cape: Kgatelopele (NC086) - Table C7 Quarterly Budgeted Cash Flows ( Waste management                                   ) for 4th Quarter ended 30 June 2022 (Figures Finalised as at 2022/08/09)</t>
  </si>
  <si>
    <t>Northern Cape: Dawid Kruiper (NC087) - Table C7 Quarterly Budgeted Cash Flows ( Waste management                                   ) for 4th Quarter ended 30 June 2022 (Figures Finalised as at 2022/08/09)</t>
  </si>
  <si>
    <t>Northern Cape: Z F Mgcawu (DC8) - Table C7 Quarterly Budgeted Cash Flows ( Waste management                                   ) for 4th Quarter ended 30 June 2022 (Figures Finalised as at 2022/08/09)</t>
  </si>
  <si>
    <t>Northern Cape: Sol Plaatje (NC091) - Table C7 Quarterly Budgeted Cash Flows ( Waste management                                   ) for 4th Quarter ended 30 June 2022 (Figures Finalised as at 2022/08/09)</t>
  </si>
  <si>
    <t>Northern Cape: Dikgatlong (NC092) - Table C7 Quarterly Budgeted Cash Flows ( Waste management                                   ) for 4th Quarter ended 30 June 2022 (Figures Finalised as at 2022/08/09)</t>
  </si>
  <si>
    <t>Northern Cape: Magareng (NC093) - Table C7 Quarterly Budgeted Cash Flows ( Waste management                                   ) for 4th Quarter ended 30 June 2022 (Figures Finalised as at 2022/08/09)</t>
  </si>
  <si>
    <t>Northern Cape: Phokwane (NC094) - Table C7 Quarterly Budgeted Cash Flows ( Waste management                                   ) for 4th Quarter ended 30 June 2022 (Figures Finalised as at 2022/08/09)</t>
  </si>
  <si>
    <t>Northern Cape: Frances Baard (DC9) - Table C7 Quarterly Budgeted Cash Flows ( Waste management                                   ) for 4th Quarter ended 30 June 2022 (Figures Finalised as at 2022/08/09)</t>
  </si>
  <si>
    <t>North West: Moretele (NW371) - Table C7 Quarterly Budgeted Cash Flows ( Waste management                                   ) for 4th Quarter ended 30 June 2022 (Figures Finalised as at 2022/08/09)</t>
  </si>
  <si>
    <t>North West: Madibeng (NW372) - Table C7 Quarterly Budgeted Cash Flows ( Waste management                                   ) for 4th Quarter ended 30 June 2022 (Figures Finalised as at 2022/08/09)</t>
  </si>
  <si>
    <t>North West: Rustenburg (NW373) - Table C7 Quarterly Budgeted Cash Flows ( Waste management                                   ) for 4th Quarter ended 30 June 2022 (Figures Finalised as at 2022/08/09)</t>
  </si>
  <si>
    <t>North West: Kgetlengrivier (NW374) - Table C7 Quarterly Budgeted Cash Flows ( Waste management                                   ) for 4th Quarter ended 30 June 2022 (Figures Finalised as at 2022/08/09)</t>
  </si>
  <si>
    <t>North West: Moses Kotane (NW375) - Table C7 Quarterly Budgeted Cash Flows ( Waste management                                   ) for 4th Quarter ended 30 June 2022 (Figures Finalised as at 2022/08/09)</t>
  </si>
  <si>
    <t>North West: Bojanala Platinum (DC37) - Table C7 Quarterly Budgeted Cash Flows ( Waste management                                   ) for 4th Quarter ended 30 June 2022 (Figures Finalised as at 2022/08/09)</t>
  </si>
  <si>
    <t>North West: Ratlou (NW381) - Table C7 Quarterly Budgeted Cash Flows ( Waste management                                   ) for 4th Quarter ended 30 June 2022 (Figures Finalised as at 2022/08/09)</t>
  </si>
  <si>
    <t>North West: Tswaing (NW382) - Table C7 Quarterly Budgeted Cash Flows ( Waste management                                   ) for 4th Quarter ended 30 June 2022 (Figures Finalised as at 2022/08/09)</t>
  </si>
  <si>
    <t>North West: Mafikeng (NW383) - Table C7 Quarterly Budgeted Cash Flows ( Waste management                                   ) for 4th Quarter ended 30 June 2022 (Figures Finalised as at 2022/08/09)</t>
  </si>
  <si>
    <t>North West: Ditsobotla (NW384) - Table C7 Quarterly Budgeted Cash Flows ( Waste management                                   ) for 4th Quarter ended 30 June 2022 (Figures Finalised as at 2022/08/09)</t>
  </si>
  <si>
    <t>North West: Ramotshere Moiloa (NW385) - Table C7 Quarterly Budgeted Cash Flows ( Waste management                                   ) for 4th Quarter ended 30 June 2022 (Figures Finalised as at 2022/08/09)</t>
  </si>
  <si>
    <t>North West: Ngaka Modiri Molema (DC38) - Table C7 Quarterly Budgeted Cash Flows ( Waste management                                   ) for 4th Quarter ended 30 June 2022 (Figures Finalised as at 2022/08/09)</t>
  </si>
  <si>
    <t>North West: Naledi (NW) (NW392) - Table C7 Quarterly Budgeted Cash Flows ( Waste management                                   ) for 4th Quarter ended 30 June 2022 (Figures Finalised as at 2022/08/09)</t>
  </si>
  <si>
    <t>North West: Mamusa (NW393) - Table C7 Quarterly Budgeted Cash Flows ( Waste management                                   ) for 4th Quarter ended 30 June 2022 (Figures Finalised as at 2022/08/09)</t>
  </si>
  <si>
    <t>North West: Greater Taung (NW394) - Table C7 Quarterly Budgeted Cash Flows ( Waste management                                   ) for 4th Quarter ended 30 June 2022 (Figures Finalised as at 2022/08/09)</t>
  </si>
  <si>
    <t>North West: Lekwa-Teemane (NW396) - Table C7 Quarterly Budgeted Cash Flows ( Waste management                                   ) for 4th Quarter ended 30 June 2022 (Figures Finalised as at 2022/08/09)</t>
  </si>
  <si>
    <t>North West: Kagisano-Molopo (NW397) - Table C7 Quarterly Budgeted Cash Flows ( Waste management                                   ) for 4th Quarter ended 30 June 2022 (Figures Finalised as at 2022/08/09)</t>
  </si>
  <si>
    <t>North West: Dr Ruth Segomotsi Mompati (DC39) - Table C7 Quarterly Budgeted Cash Flows ( Waste management                                   ) for 4th Quarter ended 30 June 2022 (Figures Finalised as at 2022/08/09)</t>
  </si>
  <si>
    <t>North West: City of Matlosana (NW403) - Table C7 Quarterly Budgeted Cash Flows ( Waste management                                   ) for 4th Quarter ended 30 June 2022 (Figures Finalised as at 2022/08/09)</t>
  </si>
  <si>
    <t>North West: Maquassi Hills (NW404) - Table C7 Quarterly Budgeted Cash Flows ( Waste management                                   ) for 4th Quarter ended 30 June 2022 (Figures Finalised as at 2022/08/09)</t>
  </si>
  <si>
    <t>North West: J B Marks (NW405) - Table C7 Quarterly Budgeted Cash Flows ( Waste management                                   ) for 4th Quarter ended 30 June 2022 (Figures Finalised as at 2022/08/09)</t>
  </si>
  <si>
    <t>North West: Dr Kenneth Kaunda (DC40) - Table C7 Quarterly Budgeted Cash Flows ( Waste management                                   ) for 4th Quarter ended 30 June 2022 (Figures Finalised as at 2022/08/09)</t>
  </si>
  <si>
    <t>Western Cape: Cape Town (CPT) - Table C7 Quarterly Budgeted Cash Flows ( Waste management                                   ) for 4th Quarter ended 30 June 2022 (Figures Finalised as at 2022/08/09)</t>
  </si>
  <si>
    <t>Western Cape: Matzikama (WC011) - Table C7 Quarterly Budgeted Cash Flows ( Waste management                                   ) for 4th Quarter ended 30 June 2022 (Figures Finalised as at 2022/08/09)</t>
  </si>
  <si>
    <t>Western Cape: Cederberg (WC012) - Table C7 Quarterly Budgeted Cash Flows ( Waste management                                   ) for 4th Quarter ended 30 June 2022 (Figures Finalised as at 2022/08/09)</t>
  </si>
  <si>
    <t>Western Cape: Bergrivier (WC013) - Table C7 Quarterly Budgeted Cash Flows ( Waste management                                   ) for 4th Quarter ended 30 June 2022 (Figures Finalised as at 2022/08/09)</t>
  </si>
  <si>
    <t>Western Cape: Saldanha Bay (WC014) - Table C7 Quarterly Budgeted Cash Flows ( Waste management                                   ) for 4th Quarter ended 30 June 2022 (Figures Finalised as at 2022/08/09)</t>
  </si>
  <si>
    <t>Western Cape: Swartland (WC015) - Table C7 Quarterly Budgeted Cash Flows ( Waste management                                   ) for 4th Quarter ended 30 June 2022 (Figures Finalised as at 2022/08/09)</t>
  </si>
  <si>
    <t>Western Cape: West Coast (DC1) - Table C7 Quarterly Budgeted Cash Flows ( Waste management                                   ) for 4th Quarter ended 30 June 2022 (Figures Finalised as at 2022/08/09)</t>
  </si>
  <si>
    <t>Western Cape: Witzenberg (WC022) - Table C7 Quarterly Budgeted Cash Flows ( Waste management                                   ) for 4th Quarter ended 30 June 2022 (Figures Finalised as at 2022/08/09)</t>
  </si>
  <si>
    <t>Western Cape: Drakenstein (WC023) - Table C7 Quarterly Budgeted Cash Flows ( Waste management                                   ) for 4th Quarter ended 30 June 2022 (Figures Finalised as at 2022/08/09)</t>
  </si>
  <si>
    <t>Western Cape: Stellenbosch (WC024) - Table C7 Quarterly Budgeted Cash Flows ( Waste management                                   ) for 4th Quarter ended 30 June 2022 (Figures Finalised as at 2022/08/09)</t>
  </si>
  <si>
    <t>Western Cape: Breede Valley (WC025) - Table C7 Quarterly Budgeted Cash Flows ( Waste management                                   ) for 4th Quarter ended 30 June 2022 (Figures Finalised as at 2022/08/09)</t>
  </si>
  <si>
    <t>Western Cape: Langeberg (WC026) - Table C7 Quarterly Budgeted Cash Flows ( Waste management                                   ) for 4th Quarter ended 30 June 2022 (Figures Finalised as at 2022/08/09)</t>
  </si>
  <si>
    <t>Western Cape: Cape Winelands DM (DC2) - Table C7 Quarterly Budgeted Cash Flows ( Waste management                                   ) for 4th Quarter ended 30 June 2022 (Figures Finalised as at 2022/08/09)</t>
  </si>
  <si>
    <t>Western Cape: Theewaterskloof (WC031) - Table C7 Quarterly Budgeted Cash Flows ( Waste management                                   ) for 4th Quarter ended 30 June 2022 (Figures Finalised as at 2022/08/09)</t>
  </si>
  <si>
    <t>Western Cape: Overstrand (WC032) - Table C7 Quarterly Budgeted Cash Flows ( Waste management                                   ) for 4th Quarter ended 30 June 2022 (Figures Finalised as at 2022/08/09)</t>
  </si>
  <si>
    <t>Western Cape: Cape Agulhas (WC033) - Table C7 Quarterly Budgeted Cash Flows ( Waste management                                   ) for 4th Quarter ended 30 June 2022 (Figures Finalised as at 2022/08/09)</t>
  </si>
  <si>
    <t>Western Cape: Swellendam (WC034) - Table C7 Quarterly Budgeted Cash Flows ( Waste management                                   ) for 4th Quarter ended 30 June 2022 (Figures Finalised as at 2022/08/09)</t>
  </si>
  <si>
    <t>Western Cape: Overberg (DC3) - Table C7 Quarterly Budgeted Cash Flows ( Waste management                                   ) for 4th Quarter ended 30 June 2022 (Figures Finalised as at 2022/08/09)</t>
  </si>
  <si>
    <t>Western Cape: Kannaland (WC041) - Table C7 Quarterly Budgeted Cash Flows ( Waste management                                   ) for 4th Quarter ended 30 June 2022 (Figures Finalised as at 2022/08/09)</t>
  </si>
  <si>
    <t>Western Cape: Hessequa (WC042) - Table C7 Quarterly Budgeted Cash Flows ( Waste management                                   ) for 4th Quarter ended 30 June 2022 (Figures Finalised as at 2022/08/09)</t>
  </si>
  <si>
    <t>Western Cape: Mossel Bay (WC043) - Table C7 Quarterly Budgeted Cash Flows ( Waste management                                   ) for 4th Quarter ended 30 June 2022 (Figures Finalised as at 2022/08/09)</t>
  </si>
  <si>
    <t>Western Cape: George (WC044) - Table C7 Quarterly Budgeted Cash Flows ( Waste management                                   ) for 4th Quarter ended 30 June 2022 (Figures Finalised as at 2022/08/09)</t>
  </si>
  <si>
    <t>Western Cape: Oudtshoorn (WC045) - Table C7 Quarterly Budgeted Cash Flows ( Waste management                                   ) for 4th Quarter ended 30 June 2022 (Figures Finalised as at 2022/08/09)</t>
  </si>
  <si>
    <t>Western Cape: Bitou (WC047) - Table C7 Quarterly Budgeted Cash Flows ( Waste management                                   ) for 4th Quarter ended 30 June 2022 (Figures Finalised as at 2022/08/09)</t>
  </si>
  <si>
    <t>Western Cape: Knysna (WC048) - Table C7 Quarterly Budgeted Cash Flows ( Waste management                                   ) for 4th Quarter ended 30 June 2022 (Figures Finalised as at 2022/08/09)</t>
  </si>
  <si>
    <t>Western Cape: Garden Route (DC4) - Table C7 Quarterly Budgeted Cash Flows ( Waste management                                   ) for 4th Quarter ended 30 June 2022 (Figures Finalised as at 2022/08/09)</t>
  </si>
  <si>
    <t>Western Cape: Laingsburg (WC051) - Table C7 Quarterly Budgeted Cash Flows ( Waste management                                   ) for 4th Quarter ended 30 June 2022 (Figures Finalised as at 2022/08/09)</t>
  </si>
  <si>
    <t>Western Cape: Prince Albert (WC052) - Table C7 Quarterly Budgeted Cash Flows ( Waste management                                   ) for 4th Quarter ended 30 June 2022 (Figures Finalised as at 2022/08/09)</t>
  </si>
  <si>
    <t>Western Cape: Beaufort West (WC053) - Table C7 Quarterly Budgeted Cash Flows ( Waste management                                   ) for 4th Quarter ended 30 June 2022 (Figures Finalised as at 2022/08/09)</t>
  </si>
  <si>
    <t>Western Cape: Central Karoo (DC5) - Table C7 Quarterly Budgeted Cash Flows ( Waste management                                   ) for 4th Quarter ended 30 June 2022 (Figures Finalised as at 2022/08/09)</t>
  </si>
  <si>
    <t>Summary - Table C7 Quarterly Budgeted Cash Flows ( Waste management                                   ) for 4th Quarter ended 30 June 2022 (Figures Finalised as at 2022/08/09)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</si>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</sst>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Fill="1" applyBorder="1" applyAlignment="1">
      <alignment vertical="center"/>
    </xf>
    <xf numFmtId="166" fontId="2" fillId="0" borderId="17" xfId="0" applyNumberFormat="1" applyFont="1" applyFill="1" applyBorder="1" applyProtection="1"/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6" fontId="2" fillId="0" borderId="14" xfId="0" applyNumberFormat="1" applyFont="1" applyFill="1" applyBorder="1" applyAlignment="1" applyProtection="1">
      <alignment horizontal="center"/>
    </xf>
    <xf numFmtId="166" fontId="2" fillId="0" borderId="15" xfId="0" applyNumberFormat="1" applyFont="1" applyFill="1" applyBorder="1" applyAlignment="1" applyProtection="1">
      <alignment horizontal="center"/>
    </xf>
    <xf numFmtId="166" fontId="2" fillId="0" borderId="3" xfId="0" applyNumberFormat="1" applyFont="1" applyFill="1" applyBorder="1" applyAlignment="1" applyProtection="1">
      <alignment horizontal="center"/>
    </xf>
    <xf numFmtId="165" fontId="2" fillId="0" borderId="3" xfId="0" applyNumberFormat="1" applyFont="1" applyFill="1" applyBorder="1" applyAlignment="1" applyProtection="1">
      <alignment horizontal="center"/>
    </xf>
    <xf numFmtId="166" fontId="2" fillId="0" borderId="16" xfId="0" applyNumberFormat="1" applyFont="1" applyFill="1" applyBorder="1" applyAlignment="1" applyProtection="1">
      <alignment horizontal="center"/>
    </xf>
    <xf numFmtId="0" fontId="3" fillId="0" borderId="17" xfId="0" applyFont="1" applyFill="1" applyBorder="1" applyAlignment="1" applyProtection="1">
      <alignment horizontal="center"/>
    </xf>
    <xf numFmtId="166" fontId="3" fillId="0" borderId="18" xfId="0" applyNumberFormat="1" applyFont="1" applyFill="1" applyBorder="1" applyProtection="1"/>
    <xf numFmtId="166" fontId="3" fillId="0" borderId="19" xfId="0" applyNumberFormat="1" applyFont="1" applyFill="1" applyBorder="1" applyProtection="1"/>
    <xf numFmtId="166" fontId="3" fillId="0" borderId="17" xfId="0" applyNumberFormat="1" applyFont="1" applyFill="1" applyBorder="1" applyProtection="1"/>
    <xf numFmtId="165" fontId="3" fillId="0" borderId="17" xfId="0" applyNumberFormat="1" applyFont="1" applyFill="1" applyBorder="1" applyProtection="1"/>
    <xf numFmtId="166" fontId="3" fillId="0" borderId="20" xfId="0" applyNumberFormat="1" applyFont="1" applyFill="1" applyBorder="1" applyProtection="1"/>
    <xf numFmtId="0" fontId="3" fillId="0" borderId="13" xfId="0" applyFont="1" applyFill="1" applyBorder="1" applyAlignment="1" applyProtection="1">
      <alignment horizontal="left" indent="1"/>
    </xf>
    <xf numFmtId="0" fontId="2" fillId="0" borderId="21" xfId="0" applyFont="1" applyFill="1" applyBorder="1" applyProtection="1"/>
    <xf numFmtId="0" fontId="3" fillId="0" borderId="22" xfId="0" applyFont="1" applyFill="1" applyBorder="1" applyAlignment="1" applyProtection="1">
      <alignment horizontal="center"/>
    </xf>
    <xf numFmtId="166" fontId="2" fillId="0" borderId="23" xfId="0" applyNumberFormat="1" applyFont="1" applyFill="1" applyBorder="1" applyProtection="1"/>
    <xf numFmtId="166" fontId="2" fillId="0" borderId="24" xfId="0" applyNumberFormat="1" applyFont="1" applyFill="1" applyBorder="1" applyProtection="1"/>
    <xf numFmtId="166" fontId="2" fillId="0" borderId="22" xfId="0" applyNumberFormat="1" applyFont="1" applyFill="1" applyBorder="1" applyProtection="1"/>
    <xf numFmtId="165" fontId="2" fillId="0" borderId="22" xfId="0" applyNumberFormat="1" applyFont="1" applyFill="1" applyBorder="1" applyProtection="1"/>
    <xf numFmtId="166" fontId="2" fillId="0" borderId="25" xfId="0" applyNumberFormat="1" applyFont="1" applyFill="1" applyBorder="1" applyProtection="1"/>
    <xf numFmtId="0" fontId="3" fillId="0" borderId="13" xfId="0" applyFont="1" applyFill="1" applyBorder="1" applyProtection="1"/>
    <xf numFmtId="166" fontId="2" fillId="0" borderId="18" xfId="0" applyNumberFormat="1" applyFont="1" applyFill="1" applyBorder="1" applyProtection="1"/>
    <xf numFmtId="166" fontId="2" fillId="0" borderId="19" xfId="0" applyNumberFormat="1" applyFont="1" applyFill="1" applyBorder="1" applyProtection="1"/>
    <xf numFmtId="165" fontId="2" fillId="0" borderId="17" xfId="0" applyNumberFormat="1" applyFont="1" applyFill="1" applyBorder="1" applyProtection="1"/>
    <xf numFmtId="166" fontId="2" fillId="0" borderId="20" xfId="0" applyNumberFormat="1" applyFont="1" applyFill="1" applyBorder="1" applyProtection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Fill="1" applyBorder="1" applyAlignment="1" applyProtection="1">
      <alignment horizontal="left" indent="1"/>
    </xf>
    <xf numFmtId="0" fontId="3" fillId="0" borderId="9" xfId="0" applyFont="1" applyFill="1" applyBorder="1" applyAlignment="1" applyProtection="1">
      <alignment horizontal="center"/>
    </xf>
    <xf numFmtId="166" fontId="2" fillId="0" borderId="26" xfId="0" applyNumberFormat="1" applyFont="1" applyFill="1" applyBorder="1" applyProtection="1"/>
    <xf numFmtId="166" fontId="2" fillId="0" borderId="27" xfId="0" applyNumberFormat="1" applyFont="1" applyFill="1" applyBorder="1" applyProtection="1"/>
    <xf numFmtId="166" fontId="2" fillId="0" borderId="9" xfId="0" applyNumberFormat="1" applyFont="1" applyFill="1" applyBorder="1" applyProtection="1"/>
    <xf numFmtId="165" fontId="2" fillId="0" borderId="9" xfId="0" applyNumberFormat="1" applyFont="1" applyFill="1" applyBorder="1" applyProtection="1"/>
    <xf numFmtId="166" fontId="2" fillId="0" borderId="28" xfId="0" applyNumberFormat="1" applyFont="1" applyFill="1" applyBorder="1" applyProtection="1"/>
    <xf numFmtId="0" fontId="4" fillId="0" borderId="0" xfId="0" applyFont="1" applyBorder="1" applyProtection="1"/>
    <xf numFmtId="0" fontId="3" fillId="0" borderId="0" xfId="0" applyFont="1" applyProtection="1"/>
    <xf numFmtId="0" fontId="5" fillId="0" borderId="0" xfId="0" applyFont="1" applyBorder="1" applyProtection="1"/>
    <xf numFmtId="0" fontId="2" fillId="0" borderId="1" xfId="0" applyFont="1" applyBorder="1" applyAlignment="1" applyProtection="1"/>
    <xf numFmtId="0" fontId="2" fillId="0" borderId="5" xfId="0" applyFont="1" applyFill="1" applyBorder="1" applyAlignment="1" applyProtection="1">
      <alignment horizontal="center" vertical="center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63" Type="http://schemas.openxmlformats.org/officeDocument/2006/relationships/worksheet" Target="worksheets/sheet63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226" Type="http://schemas.openxmlformats.org/officeDocument/2006/relationships/worksheet" Target="worksheets/sheet22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worksheet" Target="worksheets/sheet258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259" Type="http://schemas.openxmlformats.org/officeDocument/2006/relationships/theme" Target="theme/theme1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28" Type="http://schemas.openxmlformats.org/officeDocument/2006/relationships/worksheet" Target="worksheets/sheet228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styles" Target="styles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8" Type="http://schemas.openxmlformats.org/officeDocument/2006/relationships/worksheet" Target="worksheets/sheet218.xml"/><Relationship Id="rId239" Type="http://schemas.openxmlformats.org/officeDocument/2006/relationships/worksheet" Target="worksheets/sheet239.xml"/><Relationship Id="rId250" Type="http://schemas.openxmlformats.org/officeDocument/2006/relationships/worksheet" Target="worksheets/sheet250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31" Type="http://schemas.openxmlformats.org/officeDocument/2006/relationships/worksheet" Target="worksheets/sheet131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240" Type="http://schemas.openxmlformats.org/officeDocument/2006/relationships/worksheet" Target="worksheets/sheet240.xml"/><Relationship Id="rId261" Type="http://schemas.openxmlformats.org/officeDocument/2006/relationships/sharedStrings" Target="sharedStrings.xml"/><Relationship Id="rId14" Type="http://schemas.openxmlformats.org/officeDocument/2006/relationships/worksheet" Target="worksheets/sheet14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219" Type="http://schemas.openxmlformats.org/officeDocument/2006/relationships/worksheet" Target="worksheets/sheet219.xml"/><Relationship Id="rId230" Type="http://schemas.openxmlformats.org/officeDocument/2006/relationships/worksheet" Target="worksheets/sheet230.xml"/><Relationship Id="rId251" Type="http://schemas.openxmlformats.org/officeDocument/2006/relationships/worksheet" Target="worksheets/sheet251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220" Type="http://schemas.openxmlformats.org/officeDocument/2006/relationships/worksheet" Target="worksheets/sheet220.xml"/><Relationship Id="rId241" Type="http://schemas.openxmlformats.org/officeDocument/2006/relationships/worksheet" Target="worksheets/sheet24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262" Type="http://schemas.openxmlformats.org/officeDocument/2006/relationships/calcChain" Target="calcChain.xml"/><Relationship Id="rId78" Type="http://schemas.openxmlformats.org/officeDocument/2006/relationships/worksheet" Target="worksheets/sheet78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64" Type="http://schemas.openxmlformats.org/officeDocument/2006/relationships/worksheet" Target="worksheets/sheet164.xml"/><Relationship Id="rId185" Type="http://schemas.openxmlformats.org/officeDocument/2006/relationships/worksheet" Target="worksheets/sheet185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263" Type="http://schemas.openxmlformats.org/officeDocument/2006/relationships/customXml" Target="../customXml/item1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264" Type="http://schemas.openxmlformats.org/officeDocument/2006/relationships/customXml" Target="../customXml/item2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54" Type="http://schemas.openxmlformats.org/officeDocument/2006/relationships/worksheet" Target="worksheets/sheet254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worksheet" Target="worksheets/sheet202.xml"/><Relationship Id="rId223" Type="http://schemas.openxmlformats.org/officeDocument/2006/relationships/worksheet" Target="worksheets/sheet223.xml"/><Relationship Id="rId244" Type="http://schemas.openxmlformats.org/officeDocument/2006/relationships/worksheet" Target="worksheets/sheet244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265" Type="http://schemas.openxmlformats.org/officeDocument/2006/relationships/customXml" Target="../customXml/item3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34" Type="http://schemas.openxmlformats.org/officeDocument/2006/relationships/worksheet" Target="worksheets/sheet234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5" Type="http://schemas.openxmlformats.org/officeDocument/2006/relationships/worksheet" Target="worksheets/sheet255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5" Type="http://schemas.openxmlformats.org/officeDocument/2006/relationships/worksheet" Target="worksheets/sheet245.xml"/><Relationship Id="rId30" Type="http://schemas.openxmlformats.org/officeDocument/2006/relationships/worksheet" Target="worksheets/sheet3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5" Type="http://schemas.openxmlformats.org/officeDocument/2006/relationships/worksheet" Target="worksheets/sheet235.xml"/><Relationship Id="rId256" Type="http://schemas.openxmlformats.org/officeDocument/2006/relationships/worksheet" Target="worksheets/sheet256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5" Type="http://schemas.openxmlformats.org/officeDocument/2006/relationships/worksheet" Target="worksheets/sheet225.xml"/><Relationship Id="rId246" Type="http://schemas.openxmlformats.org/officeDocument/2006/relationships/worksheet" Target="worksheets/sheet246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94" Type="http://schemas.openxmlformats.org/officeDocument/2006/relationships/worksheet" Target="worksheets/sheet94.xml"/><Relationship Id="rId148" Type="http://schemas.openxmlformats.org/officeDocument/2006/relationships/worksheet" Target="worksheets/sheet148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180" Type="http://schemas.openxmlformats.org/officeDocument/2006/relationships/worksheet" Target="worksheets/sheet18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42" Type="http://schemas.openxmlformats.org/officeDocument/2006/relationships/worksheet" Target="worksheets/sheet42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47" Type="http://schemas.openxmlformats.org/officeDocument/2006/relationships/worksheet" Target="worksheets/sheet24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1.bin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2.bin"/></Relationships>
</file>

<file path=xl/worksheets/_rels/sheet1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3.bin"/></Relationships>
</file>

<file path=xl/worksheets/_rels/sheet1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4.bin"/></Relationships>
</file>

<file path=xl/worksheets/_rels/sheet1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5.bin"/></Relationships>
</file>

<file path=xl/worksheets/_rels/sheet1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6.bin"/></Relationships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7.bin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8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9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0.bin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1.bin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2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3.bin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4.bin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5.bin"/></Relationships>
</file>

<file path=xl/worksheets/_rels/sheet1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6.bin"/></Relationships>
</file>

<file path=xl/worksheets/_rels/sheet1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7.bin"/></Relationships>
</file>

<file path=xl/worksheets/_rels/sheet1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8.bin"/></Relationships>
</file>

<file path=xl/worksheets/_rels/sheet1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9.bin"/></Relationships>
</file>

<file path=xl/worksheets/_rels/sheet1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0.bin"/></Relationships>
</file>

<file path=xl/worksheets/_rels/sheet1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1.bin"/></Relationships>
</file>

<file path=xl/worksheets/_rels/sheet1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2.bin"/></Relationships>
</file>

<file path=xl/worksheets/_rels/sheet1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3.bin"/></Relationships>
</file>

<file path=xl/worksheets/_rels/sheet1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4.bin"/></Relationships>
</file>

<file path=xl/worksheets/_rels/sheet1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5.bin"/></Relationships>
</file>

<file path=xl/worksheets/_rels/sheet1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6.bin"/></Relationships>
</file>

<file path=xl/worksheets/_rels/sheet1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7.bin"/></Relationships>
</file>

<file path=xl/worksheets/_rels/sheet1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8.bin"/></Relationships>
</file>

<file path=xl/worksheets/_rels/sheet1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9.bin"/></Relationships>
</file>

<file path=xl/worksheets/_rels/sheet2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0.bin"/></Relationships>
</file>

<file path=xl/worksheets/_rels/sheet2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1.bin"/></Relationships>
</file>

<file path=xl/worksheets/_rels/sheet2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2.bin"/></Relationships>
</file>

<file path=xl/worksheets/_rels/sheet2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3.bin"/></Relationships>
</file>

<file path=xl/worksheets/_rels/sheet2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4.bin"/></Relationships>
</file>

<file path=xl/worksheets/_rels/sheet2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5.bin"/></Relationships>
</file>

<file path=xl/worksheets/_rels/sheet2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6.bin"/></Relationships>
</file>

<file path=xl/worksheets/_rels/sheet2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7.bin"/></Relationships>
</file>

<file path=xl/worksheets/_rels/sheet2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8.bin"/></Relationships>
</file>

<file path=xl/worksheets/_rels/sheet2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9.bin"/></Relationships>
</file>

<file path=xl/worksheets/_rels/sheet2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0.bin"/></Relationships>
</file>

<file path=xl/worksheets/_rels/sheet2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1.bin"/></Relationships>
</file>

<file path=xl/worksheets/_rels/sheet2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2.bin"/></Relationships>
</file>

<file path=xl/worksheets/_rels/sheet2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3.bin"/></Relationships>
</file>

<file path=xl/worksheets/_rels/sheet2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4.bin"/></Relationships>
</file>

<file path=xl/worksheets/_rels/sheet2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5.bin"/></Relationships>
</file>

<file path=xl/worksheets/_rels/sheet2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6.bin"/></Relationships>
</file>

<file path=xl/worksheets/_rels/sheet2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7.bin"/></Relationships>
</file>

<file path=xl/worksheets/_rels/sheet2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8.bin"/></Relationships>
</file>

<file path=xl/worksheets/_rels/sheet2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9.bin"/></Relationships>
</file>

<file path=xl/worksheets/_rels/sheet2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0.bin"/></Relationships>
</file>

<file path=xl/worksheets/_rels/sheet2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1.bin"/></Relationships>
</file>

<file path=xl/worksheets/_rels/sheet2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2.bin"/></Relationships>
</file>

<file path=xl/worksheets/_rels/sheet2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3.bin"/></Relationships>
</file>

<file path=xl/worksheets/_rels/sheet2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4.bin"/></Relationships>
</file>

<file path=xl/worksheets/_rels/sheet2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5.bin"/></Relationships>
</file>

<file path=xl/worksheets/_rels/sheet2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6.bin"/></Relationships>
</file>

<file path=xl/worksheets/_rels/sheet2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7.bin"/></Relationships>
</file>

<file path=xl/worksheets/_rels/sheet2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8.bin"/></Relationships>
</file>

<file path=xl/worksheets/_rels/sheet2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9.bin"/></Relationships>
</file>

<file path=xl/worksheets/_rels/sheet2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0.bin"/></Relationships>
</file>

<file path=xl/worksheets/_rels/sheet2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1.bin"/></Relationships>
</file>

<file path=xl/worksheets/_rels/sheet2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2.bin"/></Relationships>
</file>

<file path=xl/worksheets/_rels/sheet2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3.bin"/></Relationships>
</file>

<file path=xl/worksheets/_rels/sheet2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4.bin"/></Relationships>
</file>

<file path=xl/worksheets/_rels/sheet2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5.bin"/></Relationships>
</file>

<file path=xl/worksheets/_rels/sheet2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6.bin"/></Relationships>
</file>

<file path=xl/worksheets/_rels/sheet2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7.bin"/></Relationships>
</file>

<file path=xl/worksheets/_rels/sheet2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8.bin"/></Relationships>
</file>

<file path=xl/worksheets/_rels/sheet2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9.bin"/></Relationships>
</file>

<file path=xl/worksheets/_rels/sheet2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0.bin"/></Relationships>
</file>

<file path=xl/worksheets/_rels/sheet2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1.bin"/></Relationships>
</file>

<file path=xl/worksheets/_rels/sheet2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2.bin"/></Relationships>
</file>

<file path=xl/worksheets/_rels/sheet2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3.bin"/></Relationships>
</file>

<file path=xl/worksheets/_rels/sheet2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4.bin"/></Relationships>
</file>

<file path=xl/worksheets/_rels/sheet2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5.bin"/></Relationships>
</file>

<file path=xl/worksheets/_rels/sheet2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6.bin"/></Relationships>
</file>

<file path=xl/worksheets/_rels/sheet2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7.bin"/></Relationships>
</file>

<file path=xl/worksheets/_rels/sheet2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8.bin"/></Relationships>
</file>

<file path=xl/worksheets/_rels/sheet2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9.bin"/></Relationships>
</file>

<file path=xl/worksheets/_rels/sheet2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0.bin"/></Relationships>
</file>

<file path=xl/worksheets/_rels/sheet2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1.bin"/></Relationships>
</file>

<file path=xl/worksheets/_rels/sheet2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2.bin"/></Relationships>
</file>

<file path=xl/worksheets/_rels/sheet2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3.bin"/></Relationships>
</file>

<file path=xl/worksheets/_rels/sheet2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4.bin"/></Relationships>
</file>

<file path=xl/worksheets/_rels/sheet2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5.bin"/></Relationships>
</file>

<file path=xl/worksheets/_rels/sheet2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6.bin"/></Relationships>
</file>

<file path=xl/worksheets/_rels/sheet2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7.bin"/></Relationships>
</file>

<file path=xl/worksheets/_rels/sheet2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238144220</v>
      </c>
      <c r="F7" s="20">
        <v>513636960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513636960</v>
      </c>
      <c r="Y7" s="20">
        <v>-513636960</v>
      </c>
      <c r="Z7" s="21">
        <v>-100</v>
      </c>
      <c r="AA7" s="22">
        <v>513636960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-707798930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-707798930</v>
      </c>
      <c r="Y14" s="20">
        <v>707798930</v>
      </c>
      <c r="Z14" s="21">
        <v>-100</v>
      </c>
      <c r="AA14" s="22">
        <v>-707798930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238144220</v>
      </c>
      <c r="F17" s="28">
        <f t="shared" si="0"/>
        <v>-194161970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-194161970</v>
      </c>
      <c r="Y17" s="28">
        <f t="shared" si="0"/>
        <v>194161970</v>
      </c>
      <c r="Z17" s="29">
        <f>+IF(X17&lt;&gt;0,+(Y17/X17)*100,0)</f>
        <v>-100</v>
      </c>
      <c r="AA17" s="30">
        <f>SUM(AA6:AA16)</f>
        <v>-194161970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238144220</v>
      </c>
      <c r="F38" s="2">
        <f t="shared" si="3"/>
        <v>-194161970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-194161970</v>
      </c>
      <c r="Y38" s="2">
        <f t="shared" si="3"/>
        <v>194161970</v>
      </c>
      <c r="Z38" s="34">
        <f>+IF(X38&lt;&gt;0,+(Y38/X38)*100,0)</f>
        <v>-100</v>
      </c>
      <c r="AA38" s="35">
        <f>+AA17+AA27+AA36</f>
        <v>-194161970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238144220</v>
      </c>
      <c r="F40" s="45">
        <f t="shared" si="4"/>
        <v>-194161970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-194161970</v>
      </c>
      <c r="Y40" s="45">
        <f t="shared" si="4"/>
        <v>194161970</v>
      </c>
      <c r="Z40" s="46">
        <f>+IF(X40&lt;&gt;0,+(Y40/X40)*100,0)</f>
        <v>-100</v>
      </c>
      <c r="AA40" s="47">
        <f t="shared" si="4"/>
        <v>-194161970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-84</v>
      </c>
      <c r="D7" s="18"/>
      <c r="E7" s="19"/>
      <c r="F7" s="20"/>
      <c r="G7" s="20"/>
      <c r="H7" s="20">
        <v>-2079</v>
      </c>
      <c r="I7" s="20">
        <v>-668</v>
      </c>
      <c r="J7" s="20">
        <v>-2747</v>
      </c>
      <c r="K7" s="20">
        <v>-29636</v>
      </c>
      <c r="L7" s="20">
        <v>-58237</v>
      </c>
      <c r="M7" s="20">
        <v>-27045</v>
      </c>
      <c r="N7" s="20">
        <v>-114918</v>
      </c>
      <c r="O7" s="20">
        <v>7236981</v>
      </c>
      <c r="P7" s="20"/>
      <c r="Q7" s="20"/>
      <c r="R7" s="20">
        <v>7236981</v>
      </c>
      <c r="S7" s="20">
        <v>77077</v>
      </c>
      <c r="T7" s="20">
        <v>-629</v>
      </c>
      <c r="U7" s="20">
        <v>-46486</v>
      </c>
      <c r="V7" s="20">
        <v>29962</v>
      </c>
      <c r="W7" s="20">
        <v>7149278</v>
      </c>
      <c r="X7" s="20"/>
      <c r="Y7" s="20">
        <v>7149278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>
        <v>-59649</v>
      </c>
      <c r="L10" s="20">
        <v>-153184</v>
      </c>
      <c r="M10" s="20">
        <v>917130</v>
      </c>
      <c r="N10" s="20">
        <v>704297</v>
      </c>
      <c r="O10" s="20">
        <v>130397</v>
      </c>
      <c r="P10" s="20"/>
      <c r="Q10" s="20"/>
      <c r="R10" s="20">
        <v>130397</v>
      </c>
      <c r="S10" s="20"/>
      <c r="T10" s="20"/>
      <c r="U10" s="20"/>
      <c r="V10" s="20"/>
      <c r="W10" s="20">
        <v>834694</v>
      </c>
      <c r="X10" s="20"/>
      <c r="Y10" s="20">
        <v>834694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>
        <v>-34817</v>
      </c>
      <c r="P14" s="20"/>
      <c r="Q14" s="20"/>
      <c r="R14" s="20">
        <v>-34817</v>
      </c>
      <c r="S14" s="20">
        <v>163416</v>
      </c>
      <c r="T14" s="20">
        <v>96915</v>
      </c>
      <c r="U14" s="20">
        <v>96204</v>
      </c>
      <c r="V14" s="20">
        <v>356535</v>
      </c>
      <c r="W14" s="20">
        <v>321718</v>
      </c>
      <c r="X14" s="20"/>
      <c r="Y14" s="20">
        <v>321718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-84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-2079</v>
      </c>
      <c r="I17" s="28">
        <f t="shared" si="0"/>
        <v>-668</v>
      </c>
      <c r="J17" s="28">
        <f t="shared" si="0"/>
        <v>-2747</v>
      </c>
      <c r="K17" s="28">
        <f t="shared" si="0"/>
        <v>-89285</v>
      </c>
      <c r="L17" s="28">
        <f t="shared" si="0"/>
        <v>-211421</v>
      </c>
      <c r="M17" s="28">
        <f t="shared" si="0"/>
        <v>890085</v>
      </c>
      <c r="N17" s="28">
        <f t="shared" si="0"/>
        <v>589379</v>
      </c>
      <c r="O17" s="28">
        <f t="shared" si="0"/>
        <v>7332561</v>
      </c>
      <c r="P17" s="28">
        <f t="shared" si="0"/>
        <v>0</v>
      </c>
      <c r="Q17" s="28">
        <f t="shared" si="0"/>
        <v>0</v>
      </c>
      <c r="R17" s="28">
        <f t="shared" si="0"/>
        <v>7332561</v>
      </c>
      <c r="S17" s="28">
        <f t="shared" si="0"/>
        <v>240493</v>
      </c>
      <c r="T17" s="28">
        <f t="shared" si="0"/>
        <v>96286</v>
      </c>
      <c r="U17" s="28">
        <f t="shared" si="0"/>
        <v>49718</v>
      </c>
      <c r="V17" s="28">
        <f t="shared" si="0"/>
        <v>386497</v>
      </c>
      <c r="W17" s="28">
        <f t="shared" si="0"/>
        <v>8305690</v>
      </c>
      <c r="X17" s="28">
        <f t="shared" si="0"/>
        <v>0</v>
      </c>
      <c r="Y17" s="28">
        <f t="shared" si="0"/>
        <v>8305690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-84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-2079</v>
      </c>
      <c r="I38" s="2">
        <f t="shared" si="3"/>
        <v>-668</v>
      </c>
      <c r="J38" s="2">
        <f t="shared" si="3"/>
        <v>-2747</v>
      </c>
      <c r="K38" s="2">
        <f t="shared" si="3"/>
        <v>-89285</v>
      </c>
      <c r="L38" s="2">
        <f t="shared" si="3"/>
        <v>-211421</v>
      </c>
      <c r="M38" s="2">
        <f t="shared" si="3"/>
        <v>890085</v>
      </c>
      <c r="N38" s="2">
        <f t="shared" si="3"/>
        <v>589379</v>
      </c>
      <c r="O38" s="2">
        <f t="shared" si="3"/>
        <v>7332561</v>
      </c>
      <c r="P38" s="2">
        <f t="shared" si="3"/>
        <v>0</v>
      </c>
      <c r="Q38" s="2">
        <f t="shared" si="3"/>
        <v>0</v>
      </c>
      <c r="R38" s="2">
        <f t="shared" si="3"/>
        <v>7332561</v>
      </c>
      <c r="S38" s="2">
        <f t="shared" si="3"/>
        <v>240493</v>
      </c>
      <c r="T38" s="2">
        <f t="shared" si="3"/>
        <v>96286</v>
      </c>
      <c r="U38" s="2">
        <f t="shared" si="3"/>
        <v>49718</v>
      </c>
      <c r="V38" s="2">
        <f t="shared" si="3"/>
        <v>386497</v>
      </c>
      <c r="W38" s="2">
        <f t="shared" si="3"/>
        <v>8305690</v>
      </c>
      <c r="X38" s="2">
        <f t="shared" si="3"/>
        <v>0</v>
      </c>
      <c r="Y38" s="2">
        <f t="shared" si="3"/>
        <v>8305690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-2079</v>
      </c>
      <c r="J39" s="2">
        <f>+G39</f>
        <v>0</v>
      </c>
      <c r="K39" s="2">
        <f>+I40+K60</f>
        <v>-2747</v>
      </c>
      <c r="L39" s="2">
        <f>+K40+L60</f>
        <v>-92032</v>
      </c>
      <c r="M39" s="2">
        <f>+L40+M60</f>
        <v>-303453</v>
      </c>
      <c r="N39" s="2">
        <f>+K39</f>
        <v>-2747</v>
      </c>
      <c r="O39" s="2">
        <f>+M40+O60</f>
        <v>586632</v>
      </c>
      <c r="P39" s="2">
        <f>+O40+P60</f>
        <v>7919193</v>
      </c>
      <c r="Q39" s="2">
        <f>+P40+Q60</f>
        <v>7919193</v>
      </c>
      <c r="R39" s="2">
        <f>+O39</f>
        <v>586632</v>
      </c>
      <c r="S39" s="2">
        <f>+Q40+S60</f>
        <v>7919193</v>
      </c>
      <c r="T39" s="2">
        <f>+S40+T60</f>
        <v>8159686</v>
      </c>
      <c r="U39" s="2">
        <f>+T40+U60</f>
        <v>8255972</v>
      </c>
      <c r="V39" s="2">
        <f>+S39</f>
        <v>7919193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-84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-2079</v>
      </c>
      <c r="I40" s="45">
        <f t="shared" si="4"/>
        <v>-2747</v>
      </c>
      <c r="J40" s="45">
        <f>+I40</f>
        <v>-2747</v>
      </c>
      <c r="K40" s="45">
        <f t="shared" si="4"/>
        <v>-92032</v>
      </c>
      <c r="L40" s="45">
        <f t="shared" si="4"/>
        <v>-303453</v>
      </c>
      <c r="M40" s="45">
        <f t="shared" si="4"/>
        <v>586632</v>
      </c>
      <c r="N40" s="45">
        <f>+M40</f>
        <v>586632</v>
      </c>
      <c r="O40" s="45">
        <f t="shared" si="4"/>
        <v>7919193</v>
      </c>
      <c r="P40" s="45">
        <f t="shared" si="4"/>
        <v>7919193</v>
      </c>
      <c r="Q40" s="45">
        <f t="shared" si="4"/>
        <v>7919193</v>
      </c>
      <c r="R40" s="45">
        <f>+Q40</f>
        <v>7919193</v>
      </c>
      <c r="S40" s="45">
        <f t="shared" si="4"/>
        <v>8159686</v>
      </c>
      <c r="T40" s="45">
        <f t="shared" si="4"/>
        <v>8255972</v>
      </c>
      <c r="U40" s="45">
        <f t="shared" si="4"/>
        <v>8305690</v>
      </c>
      <c r="V40" s="45">
        <f>+U40</f>
        <v>8305690</v>
      </c>
      <c r="W40" s="45">
        <f>+V40</f>
        <v>8305690</v>
      </c>
      <c r="X40" s="45">
        <f t="shared" si="4"/>
        <v>0</v>
      </c>
      <c r="Y40" s="45">
        <f t="shared" si="4"/>
        <v>8305690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522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6472943</v>
      </c>
      <c r="F9" s="20">
        <v>6472943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6472943</v>
      </c>
      <c r="Y9" s="20">
        <v>-6472943</v>
      </c>
      <c r="Z9" s="21">
        <v>-100</v>
      </c>
      <c r="AA9" s="22">
        <v>6472943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>
        <v>1979</v>
      </c>
      <c r="P14" s="20">
        <v>-1979</v>
      </c>
      <c r="Q14" s="20"/>
      <c r="R14" s="20"/>
      <c r="S14" s="20"/>
      <c r="T14" s="20">
        <v>-913</v>
      </c>
      <c r="U14" s="20">
        <v>8371</v>
      </c>
      <c r="V14" s="20">
        <v>7458</v>
      </c>
      <c r="W14" s="20">
        <v>7458</v>
      </c>
      <c r="X14" s="20"/>
      <c r="Y14" s="20">
        <v>7458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522</v>
      </c>
      <c r="D17" s="26">
        <f>SUM(D6:D16)</f>
        <v>0</v>
      </c>
      <c r="E17" s="27">
        <f t="shared" si="0"/>
        <v>6472943</v>
      </c>
      <c r="F17" s="28">
        <f t="shared" si="0"/>
        <v>6472943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1979</v>
      </c>
      <c r="P17" s="28">
        <f t="shared" si="0"/>
        <v>-1979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-913</v>
      </c>
      <c r="U17" s="28">
        <f t="shared" si="0"/>
        <v>8371</v>
      </c>
      <c r="V17" s="28">
        <f t="shared" si="0"/>
        <v>7458</v>
      </c>
      <c r="W17" s="28">
        <f t="shared" si="0"/>
        <v>7458</v>
      </c>
      <c r="X17" s="28">
        <f t="shared" si="0"/>
        <v>6472943</v>
      </c>
      <c r="Y17" s="28">
        <f t="shared" si="0"/>
        <v>-6465485</v>
      </c>
      <c r="Z17" s="29">
        <f>+IF(X17&lt;&gt;0,+(Y17/X17)*100,0)</f>
        <v>-99.884781929950563</v>
      </c>
      <c r="AA17" s="30">
        <f>SUM(AA6:AA16)</f>
        <v>6472943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-1100000</v>
      </c>
      <c r="F26" s="20">
        <v>-1100000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-1100000</v>
      </c>
      <c r="Y26" s="20">
        <v>1100000</v>
      </c>
      <c r="Z26" s="21">
        <v>-100</v>
      </c>
      <c r="AA26" s="22">
        <v>-1100000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-1100000</v>
      </c>
      <c r="F27" s="28">
        <f t="shared" si="1"/>
        <v>-1100000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-1100000</v>
      </c>
      <c r="Y27" s="28">
        <f t="shared" si="1"/>
        <v>1100000</v>
      </c>
      <c r="Z27" s="29">
        <f>+IF(X27&lt;&gt;0,+(Y27/X27)*100,0)</f>
        <v>-100</v>
      </c>
      <c r="AA27" s="30">
        <f>SUM(AA21:AA26)</f>
        <v>-1100000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522</v>
      </c>
      <c r="D38" s="32">
        <f>+D17+D27+D36</f>
        <v>0</v>
      </c>
      <c r="E38" s="33">
        <f t="shared" si="3"/>
        <v>5372943</v>
      </c>
      <c r="F38" s="2">
        <f t="shared" si="3"/>
        <v>5372943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1979</v>
      </c>
      <c r="P38" s="2">
        <f t="shared" si="3"/>
        <v>-1979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-913</v>
      </c>
      <c r="U38" s="2">
        <f t="shared" si="3"/>
        <v>8371</v>
      </c>
      <c r="V38" s="2">
        <f t="shared" si="3"/>
        <v>7458</v>
      </c>
      <c r="W38" s="2">
        <f t="shared" si="3"/>
        <v>7458</v>
      </c>
      <c r="X38" s="2">
        <f t="shared" si="3"/>
        <v>5372943</v>
      </c>
      <c r="Y38" s="2">
        <f t="shared" si="3"/>
        <v>-5365485</v>
      </c>
      <c r="Z38" s="34">
        <f>+IF(X38&lt;&gt;0,+(Y38/X38)*100,0)</f>
        <v>-99.861193390661313</v>
      </c>
      <c r="AA38" s="35">
        <f>+AA17+AA27+AA36</f>
        <v>5372943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1979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-913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522</v>
      </c>
      <c r="D40" s="43">
        <f t="shared" ref="D40:AA40" si="4">+D38+D39</f>
        <v>0</v>
      </c>
      <c r="E40" s="44">
        <f t="shared" si="4"/>
        <v>5372943</v>
      </c>
      <c r="F40" s="45">
        <f t="shared" si="4"/>
        <v>5372943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1979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-913</v>
      </c>
      <c r="U40" s="45">
        <f t="shared" si="4"/>
        <v>7458</v>
      </c>
      <c r="V40" s="45">
        <f>+U40</f>
        <v>7458</v>
      </c>
      <c r="W40" s="45">
        <f>+V40</f>
        <v>7458</v>
      </c>
      <c r="X40" s="45">
        <f t="shared" si="4"/>
        <v>5372943</v>
      </c>
      <c r="Y40" s="45">
        <f t="shared" si="4"/>
        <v>-5365485</v>
      </c>
      <c r="Z40" s="46">
        <f>+IF(X40&lt;&gt;0,+(Y40/X40)*100,0)</f>
        <v>-99.861193390661313</v>
      </c>
      <c r="AA40" s="47">
        <f t="shared" si="4"/>
        <v>5372943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17496000</v>
      </c>
      <c r="F7" s="20">
        <v>17496000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17496000</v>
      </c>
      <c r="Y7" s="20">
        <v>-17496000</v>
      </c>
      <c r="Z7" s="21">
        <v>-100</v>
      </c>
      <c r="AA7" s="22">
        <v>17496000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8687462</v>
      </c>
      <c r="D9" s="18"/>
      <c r="E9" s="19">
        <v>9921144</v>
      </c>
      <c r="F9" s="20">
        <v>9921144</v>
      </c>
      <c r="G9" s="20">
        <v>3444408</v>
      </c>
      <c r="H9" s="20"/>
      <c r="I9" s="20">
        <v>153</v>
      </c>
      <c r="J9" s="20">
        <v>3444561</v>
      </c>
      <c r="K9" s="20"/>
      <c r="L9" s="20"/>
      <c r="M9" s="20">
        <v>2274294</v>
      </c>
      <c r="N9" s="20">
        <v>2274294</v>
      </c>
      <c r="O9" s="20"/>
      <c r="P9" s="20"/>
      <c r="Q9" s="20">
        <v>2547893</v>
      </c>
      <c r="R9" s="20">
        <v>2547893</v>
      </c>
      <c r="S9" s="20"/>
      <c r="T9" s="20"/>
      <c r="U9" s="20"/>
      <c r="V9" s="20"/>
      <c r="W9" s="20">
        <v>8266748</v>
      </c>
      <c r="X9" s="20">
        <v>9921144</v>
      </c>
      <c r="Y9" s="20">
        <v>-1654396</v>
      </c>
      <c r="Z9" s="21">
        <v>-16.675455975641519</v>
      </c>
      <c r="AA9" s="22">
        <v>9921144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-279587</v>
      </c>
      <c r="D14" s="18"/>
      <c r="E14" s="19"/>
      <c r="F14" s="20"/>
      <c r="G14" s="20">
        <v>-5750</v>
      </c>
      <c r="H14" s="20"/>
      <c r="I14" s="20"/>
      <c r="J14" s="20">
        <v>-5750</v>
      </c>
      <c r="K14" s="20"/>
      <c r="L14" s="20"/>
      <c r="M14" s="20"/>
      <c r="N14" s="20"/>
      <c r="O14" s="20"/>
      <c r="P14" s="20"/>
      <c r="Q14" s="20">
        <v>-57259</v>
      </c>
      <c r="R14" s="20">
        <v>-57259</v>
      </c>
      <c r="S14" s="20">
        <v>-105367</v>
      </c>
      <c r="T14" s="20">
        <v>-102174</v>
      </c>
      <c r="U14" s="20">
        <v>-184323</v>
      </c>
      <c r="V14" s="20">
        <v>-391864</v>
      </c>
      <c r="W14" s="20">
        <v>-454873</v>
      </c>
      <c r="X14" s="20"/>
      <c r="Y14" s="20">
        <v>-454873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8407875</v>
      </c>
      <c r="D17" s="26">
        <f>SUM(D6:D16)</f>
        <v>0</v>
      </c>
      <c r="E17" s="27">
        <f t="shared" si="0"/>
        <v>27417144</v>
      </c>
      <c r="F17" s="28">
        <f t="shared" si="0"/>
        <v>27417144</v>
      </c>
      <c r="G17" s="28">
        <f t="shared" si="0"/>
        <v>3438658</v>
      </c>
      <c r="H17" s="28">
        <f t="shared" si="0"/>
        <v>0</v>
      </c>
      <c r="I17" s="28">
        <f t="shared" si="0"/>
        <v>153</v>
      </c>
      <c r="J17" s="28">
        <f t="shared" si="0"/>
        <v>3438811</v>
      </c>
      <c r="K17" s="28">
        <f t="shared" si="0"/>
        <v>0</v>
      </c>
      <c r="L17" s="28">
        <f t="shared" si="0"/>
        <v>0</v>
      </c>
      <c r="M17" s="28">
        <f t="shared" si="0"/>
        <v>2274294</v>
      </c>
      <c r="N17" s="28">
        <f t="shared" si="0"/>
        <v>2274294</v>
      </c>
      <c r="O17" s="28">
        <f t="shared" si="0"/>
        <v>0</v>
      </c>
      <c r="P17" s="28">
        <f t="shared" si="0"/>
        <v>0</v>
      </c>
      <c r="Q17" s="28">
        <f t="shared" si="0"/>
        <v>2490634</v>
      </c>
      <c r="R17" s="28">
        <f t="shared" si="0"/>
        <v>2490634</v>
      </c>
      <c r="S17" s="28">
        <f t="shared" si="0"/>
        <v>-105367</v>
      </c>
      <c r="T17" s="28">
        <f t="shared" si="0"/>
        <v>-102174</v>
      </c>
      <c r="U17" s="28">
        <f t="shared" si="0"/>
        <v>-184323</v>
      </c>
      <c r="V17" s="28">
        <f t="shared" si="0"/>
        <v>-391864</v>
      </c>
      <c r="W17" s="28">
        <f t="shared" si="0"/>
        <v>7811875</v>
      </c>
      <c r="X17" s="28">
        <f t="shared" si="0"/>
        <v>27417144</v>
      </c>
      <c r="Y17" s="28">
        <f t="shared" si="0"/>
        <v>-19605269</v>
      </c>
      <c r="Z17" s="29">
        <f>+IF(X17&lt;&gt;0,+(Y17/X17)*100,0)</f>
        <v>-71.507334972599622</v>
      </c>
      <c r="AA17" s="30">
        <f>SUM(AA6:AA16)</f>
        <v>27417144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-530082</v>
      </c>
      <c r="D26" s="18"/>
      <c r="E26" s="19">
        <v>-534996</v>
      </c>
      <c r="F26" s="20">
        <v>-534996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-534996</v>
      </c>
      <c r="Y26" s="20">
        <v>534996</v>
      </c>
      <c r="Z26" s="21">
        <v>-100</v>
      </c>
      <c r="AA26" s="22">
        <v>-534996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-530082</v>
      </c>
      <c r="D27" s="26">
        <f>SUM(D21:D26)</f>
        <v>0</v>
      </c>
      <c r="E27" s="27">
        <f t="shared" si="1"/>
        <v>-534996</v>
      </c>
      <c r="F27" s="28">
        <f t="shared" si="1"/>
        <v>-534996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-534996</v>
      </c>
      <c r="Y27" s="28">
        <f t="shared" si="1"/>
        <v>534996</v>
      </c>
      <c r="Z27" s="29">
        <f>+IF(X27&lt;&gt;0,+(Y27/X27)*100,0)</f>
        <v>-100</v>
      </c>
      <c r="AA27" s="30">
        <f>SUM(AA21:AA26)</f>
        <v>-534996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7877793</v>
      </c>
      <c r="D38" s="32">
        <f>+D17+D27+D36</f>
        <v>0</v>
      </c>
      <c r="E38" s="33">
        <f t="shared" si="3"/>
        <v>26882148</v>
      </c>
      <c r="F38" s="2">
        <f t="shared" si="3"/>
        <v>26882148</v>
      </c>
      <c r="G38" s="2">
        <f t="shared" si="3"/>
        <v>3438658</v>
      </c>
      <c r="H38" s="2">
        <f t="shared" si="3"/>
        <v>0</v>
      </c>
      <c r="I38" s="2">
        <f t="shared" si="3"/>
        <v>153</v>
      </c>
      <c r="J38" s="2">
        <f t="shared" si="3"/>
        <v>3438811</v>
      </c>
      <c r="K38" s="2">
        <f t="shared" si="3"/>
        <v>0</v>
      </c>
      <c r="L38" s="2">
        <f t="shared" si="3"/>
        <v>0</v>
      </c>
      <c r="M38" s="2">
        <f t="shared" si="3"/>
        <v>2274294</v>
      </c>
      <c r="N38" s="2">
        <f t="shared" si="3"/>
        <v>2274294</v>
      </c>
      <c r="O38" s="2">
        <f t="shared" si="3"/>
        <v>0</v>
      </c>
      <c r="P38" s="2">
        <f t="shared" si="3"/>
        <v>0</v>
      </c>
      <c r="Q38" s="2">
        <f t="shared" si="3"/>
        <v>2490634</v>
      </c>
      <c r="R38" s="2">
        <f t="shared" si="3"/>
        <v>2490634</v>
      </c>
      <c r="S38" s="2">
        <f t="shared" si="3"/>
        <v>-105367</v>
      </c>
      <c r="T38" s="2">
        <f t="shared" si="3"/>
        <v>-102174</v>
      </c>
      <c r="U38" s="2">
        <f t="shared" si="3"/>
        <v>-184323</v>
      </c>
      <c r="V38" s="2">
        <f t="shared" si="3"/>
        <v>-391864</v>
      </c>
      <c r="W38" s="2">
        <f t="shared" si="3"/>
        <v>7811875</v>
      </c>
      <c r="X38" s="2">
        <f t="shared" si="3"/>
        <v>26882148</v>
      </c>
      <c r="Y38" s="2">
        <f t="shared" si="3"/>
        <v>-19070273</v>
      </c>
      <c r="Z38" s="34">
        <f>+IF(X38&lt;&gt;0,+(Y38/X38)*100,0)</f>
        <v>-70.940287212167718</v>
      </c>
      <c r="AA38" s="35">
        <f>+AA17+AA27+AA36</f>
        <v>26882148</v>
      </c>
    </row>
    <row r="39" spans="1:27" x14ac:dyDescent="0.25">
      <c r="A39" s="23" t="s">
        <v>61</v>
      </c>
      <c r="B39" s="17"/>
      <c r="C39" s="32">
        <v>7331657</v>
      </c>
      <c r="D39" s="32"/>
      <c r="E39" s="33"/>
      <c r="F39" s="2"/>
      <c r="G39" s="2">
        <v>40001457</v>
      </c>
      <c r="H39" s="2">
        <f>+G40+H60</f>
        <v>43440115</v>
      </c>
      <c r="I39" s="2">
        <f>+H40+I60</f>
        <v>43440115</v>
      </c>
      <c r="J39" s="2">
        <f>+G39</f>
        <v>40001457</v>
      </c>
      <c r="K39" s="2">
        <f>+I40+K60</f>
        <v>43440268</v>
      </c>
      <c r="L39" s="2">
        <f>+K40+L60</f>
        <v>43440268</v>
      </c>
      <c r="M39" s="2">
        <f>+L40+M60</f>
        <v>43440268</v>
      </c>
      <c r="N39" s="2">
        <f>+K39</f>
        <v>43440268</v>
      </c>
      <c r="O39" s="2">
        <f>+M40+O60</f>
        <v>45714562</v>
      </c>
      <c r="P39" s="2">
        <f>+O40+P60</f>
        <v>45714562</v>
      </c>
      <c r="Q39" s="2">
        <f>+P40+Q60</f>
        <v>45714562</v>
      </c>
      <c r="R39" s="2">
        <f>+O39</f>
        <v>45714562</v>
      </c>
      <c r="S39" s="2">
        <f>+Q40+S60</f>
        <v>48205196</v>
      </c>
      <c r="T39" s="2">
        <f>+S40+T60</f>
        <v>48099829</v>
      </c>
      <c r="U39" s="2">
        <f>+T40+U60</f>
        <v>47997655</v>
      </c>
      <c r="V39" s="2">
        <f>+S39</f>
        <v>48205196</v>
      </c>
      <c r="W39" s="2">
        <f>+G39</f>
        <v>40001457</v>
      </c>
      <c r="X39" s="2"/>
      <c r="Y39" s="2">
        <f>+W39-X39</f>
        <v>40001457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15209450</v>
      </c>
      <c r="D40" s="43">
        <f t="shared" ref="D40:AA40" si="4">+D38+D39</f>
        <v>0</v>
      </c>
      <c r="E40" s="44">
        <f t="shared" si="4"/>
        <v>26882148</v>
      </c>
      <c r="F40" s="45">
        <f t="shared" si="4"/>
        <v>26882148</v>
      </c>
      <c r="G40" s="45">
        <f t="shared" si="4"/>
        <v>43440115</v>
      </c>
      <c r="H40" s="45">
        <f t="shared" si="4"/>
        <v>43440115</v>
      </c>
      <c r="I40" s="45">
        <f t="shared" si="4"/>
        <v>43440268</v>
      </c>
      <c r="J40" s="45">
        <f>+I40</f>
        <v>43440268</v>
      </c>
      <c r="K40" s="45">
        <f t="shared" si="4"/>
        <v>43440268</v>
      </c>
      <c r="L40" s="45">
        <f t="shared" si="4"/>
        <v>43440268</v>
      </c>
      <c r="M40" s="45">
        <f t="shared" si="4"/>
        <v>45714562</v>
      </c>
      <c r="N40" s="45">
        <f>+M40</f>
        <v>45714562</v>
      </c>
      <c r="O40" s="45">
        <f t="shared" si="4"/>
        <v>45714562</v>
      </c>
      <c r="P40" s="45">
        <f t="shared" si="4"/>
        <v>45714562</v>
      </c>
      <c r="Q40" s="45">
        <f t="shared" si="4"/>
        <v>48205196</v>
      </c>
      <c r="R40" s="45">
        <f>+Q40</f>
        <v>48205196</v>
      </c>
      <c r="S40" s="45">
        <f t="shared" si="4"/>
        <v>48099829</v>
      </c>
      <c r="T40" s="45">
        <f t="shared" si="4"/>
        <v>47997655</v>
      </c>
      <c r="U40" s="45">
        <f t="shared" si="4"/>
        <v>47813332</v>
      </c>
      <c r="V40" s="45">
        <f>+U40</f>
        <v>47813332</v>
      </c>
      <c r="W40" s="45">
        <f>+V40</f>
        <v>47813332</v>
      </c>
      <c r="X40" s="45">
        <f t="shared" si="4"/>
        <v>26882148</v>
      </c>
      <c r="Y40" s="45">
        <f t="shared" si="4"/>
        <v>20931184</v>
      </c>
      <c r="Z40" s="46">
        <f>+IF(X40&lt;&gt;0,+(Y40/X40)*100,0)</f>
        <v>77.862766025988691</v>
      </c>
      <c r="AA40" s="47">
        <f t="shared" si="4"/>
        <v>26882148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40001457</v>
      </c>
      <c r="J60">
        <v>40001457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14436082</v>
      </c>
      <c r="D7" s="18"/>
      <c r="E7" s="19">
        <v>15152512</v>
      </c>
      <c r="F7" s="20">
        <v>15627512</v>
      </c>
      <c r="G7" s="20">
        <v>1242888</v>
      </c>
      <c r="H7" s="20">
        <v>1254282</v>
      </c>
      <c r="I7" s="20">
        <v>1283479</v>
      </c>
      <c r="J7" s="20">
        <v>3780649</v>
      </c>
      <c r="K7" s="20">
        <v>1231167</v>
      </c>
      <c r="L7" s="20">
        <v>1355077</v>
      </c>
      <c r="M7" s="20">
        <v>1253443</v>
      </c>
      <c r="N7" s="20">
        <v>3839687</v>
      </c>
      <c r="O7" s="20">
        <v>1197107</v>
      </c>
      <c r="P7" s="20">
        <v>1215636</v>
      </c>
      <c r="Q7" s="20">
        <v>1341025</v>
      </c>
      <c r="R7" s="20">
        <v>3753768</v>
      </c>
      <c r="S7" s="20">
        <v>1302535</v>
      </c>
      <c r="T7" s="20">
        <v>1317559</v>
      </c>
      <c r="U7" s="20">
        <v>1266574</v>
      </c>
      <c r="V7" s="20">
        <v>3886668</v>
      </c>
      <c r="W7" s="20">
        <v>15260772</v>
      </c>
      <c r="X7" s="20">
        <v>15627512</v>
      </c>
      <c r="Y7" s="20">
        <v>-366740</v>
      </c>
      <c r="Z7" s="21">
        <v>-2.3467587162946986</v>
      </c>
      <c r="AA7" s="22">
        <v>15627512</v>
      </c>
    </row>
    <row r="8" spans="1:27" x14ac:dyDescent="0.25">
      <c r="A8" s="23" t="s">
        <v>36</v>
      </c>
      <c r="B8" s="17" t="s">
        <v>32</v>
      </c>
      <c r="C8" s="18">
        <v>4051063</v>
      </c>
      <c r="D8" s="18"/>
      <c r="E8" s="19">
        <v>506856</v>
      </c>
      <c r="F8" s="20">
        <v>506856</v>
      </c>
      <c r="G8" s="20">
        <v>343969</v>
      </c>
      <c r="H8" s="20">
        <v>349412</v>
      </c>
      <c r="I8" s="20">
        <v>349911</v>
      </c>
      <c r="J8" s="20">
        <v>1043292</v>
      </c>
      <c r="K8" s="20">
        <v>338011</v>
      </c>
      <c r="L8" s="20">
        <v>379189</v>
      </c>
      <c r="M8" s="20">
        <v>348244</v>
      </c>
      <c r="N8" s="20">
        <v>1065444</v>
      </c>
      <c r="O8" s="20">
        <v>337961</v>
      </c>
      <c r="P8" s="20">
        <v>342157</v>
      </c>
      <c r="Q8" s="20">
        <v>382999</v>
      </c>
      <c r="R8" s="20">
        <v>1063117</v>
      </c>
      <c r="S8" s="20">
        <v>362012</v>
      </c>
      <c r="T8" s="20">
        <v>393023</v>
      </c>
      <c r="U8" s="20">
        <v>359517</v>
      </c>
      <c r="V8" s="20">
        <v>1114552</v>
      </c>
      <c r="W8" s="20">
        <v>4286405</v>
      </c>
      <c r="X8" s="20">
        <v>506856</v>
      </c>
      <c r="Y8" s="20">
        <v>3779549</v>
      </c>
      <c r="Z8" s="21">
        <v>745.68496772258788</v>
      </c>
      <c r="AA8" s="22">
        <v>506856</v>
      </c>
    </row>
    <row r="9" spans="1:27" x14ac:dyDescent="0.25">
      <c r="A9" s="23" t="s">
        <v>37</v>
      </c>
      <c r="B9" s="17" t="s">
        <v>6</v>
      </c>
      <c r="C9" s="18">
        <v>10422861</v>
      </c>
      <c r="D9" s="18"/>
      <c r="E9" s="19">
        <v>10724287</v>
      </c>
      <c r="F9" s="20">
        <v>10724287</v>
      </c>
      <c r="G9" s="20">
        <v>4468453</v>
      </c>
      <c r="H9" s="20"/>
      <c r="I9" s="20"/>
      <c r="J9" s="20">
        <v>4468453</v>
      </c>
      <c r="K9" s="20"/>
      <c r="L9" s="20"/>
      <c r="M9" s="20">
        <v>4468453</v>
      </c>
      <c r="N9" s="20">
        <v>4468453</v>
      </c>
      <c r="O9" s="20"/>
      <c r="P9" s="20"/>
      <c r="Q9" s="20">
        <v>1787381</v>
      </c>
      <c r="R9" s="20">
        <v>1787381</v>
      </c>
      <c r="S9" s="20"/>
      <c r="T9" s="20"/>
      <c r="U9" s="20"/>
      <c r="V9" s="20"/>
      <c r="W9" s="20">
        <v>10724287</v>
      </c>
      <c r="X9" s="20">
        <v>10724287</v>
      </c>
      <c r="Y9" s="20"/>
      <c r="Z9" s="21"/>
      <c r="AA9" s="22">
        <v>10724287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-10724674</v>
      </c>
      <c r="D14" s="18"/>
      <c r="E14" s="19">
        <v>-24953493</v>
      </c>
      <c r="F14" s="20">
        <v>-25378493</v>
      </c>
      <c r="G14" s="20">
        <v>-896973</v>
      </c>
      <c r="H14" s="20">
        <v>-701886</v>
      </c>
      <c r="I14" s="20">
        <v>-1221102</v>
      </c>
      <c r="J14" s="20">
        <v>-2819961</v>
      </c>
      <c r="K14" s="20">
        <v>-1103136</v>
      </c>
      <c r="L14" s="20">
        <v>-1051415</v>
      </c>
      <c r="M14" s="20">
        <v>-1989735</v>
      </c>
      <c r="N14" s="20">
        <v>-4144286</v>
      </c>
      <c r="O14" s="20">
        <v>-1333497</v>
      </c>
      <c r="P14" s="20">
        <v>-1472776</v>
      </c>
      <c r="Q14" s="20">
        <v>-1200764</v>
      </c>
      <c r="R14" s="20">
        <v>-4007037</v>
      </c>
      <c r="S14" s="20">
        <v>-1386010</v>
      </c>
      <c r="T14" s="20">
        <v>-1667353</v>
      </c>
      <c r="U14" s="20">
        <v>-288368</v>
      </c>
      <c r="V14" s="20">
        <v>-3341731</v>
      </c>
      <c r="W14" s="20">
        <v>-14313015</v>
      </c>
      <c r="X14" s="20">
        <v>-25378493</v>
      </c>
      <c r="Y14" s="20">
        <v>11065478</v>
      </c>
      <c r="Z14" s="21">
        <v>-43.60179306155019</v>
      </c>
      <c r="AA14" s="22">
        <v>-25378493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18185332</v>
      </c>
      <c r="D17" s="26">
        <f>SUM(D6:D16)</f>
        <v>0</v>
      </c>
      <c r="E17" s="27">
        <f t="shared" si="0"/>
        <v>1430162</v>
      </c>
      <c r="F17" s="28">
        <f t="shared" si="0"/>
        <v>1480162</v>
      </c>
      <c r="G17" s="28">
        <f t="shared" si="0"/>
        <v>5158337</v>
      </c>
      <c r="H17" s="28">
        <f t="shared" si="0"/>
        <v>901808</v>
      </c>
      <c r="I17" s="28">
        <f t="shared" si="0"/>
        <v>412288</v>
      </c>
      <c r="J17" s="28">
        <f t="shared" si="0"/>
        <v>6472433</v>
      </c>
      <c r="K17" s="28">
        <f t="shared" si="0"/>
        <v>466042</v>
      </c>
      <c r="L17" s="28">
        <f t="shared" si="0"/>
        <v>682851</v>
      </c>
      <c r="M17" s="28">
        <f t="shared" si="0"/>
        <v>4080405</v>
      </c>
      <c r="N17" s="28">
        <f t="shared" si="0"/>
        <v>5229298</v>
      </c>
      <c r="O17" s="28">
        <f t="shared" si="0"/>
        <v>201571</v>
      </c>
      <c r="P17" s="28">
        <f t="shared" si="0"/>
        <v>85017</v>
      </c>
      <c r="Q17" s="28">
        <f t="shared" si="0"/>
        <v>2310641</v>
      </c>
      <c r="R17" s="28">
        <f t="shared" si="0"/>
        <v>2597229</v>
      </c>
      <c r="S17" s="28">
        <f t="shared" si="0"/>
        <v>278537</v>
      </c>
      <c r="T17" s="28">
        <f t="shared" si="0"/>
        <v>43229</v>
      </c>
      <c r="U17" s="28">
        <f t="shared" si="0"/>
        <v>1337723</v>
      </c>
      <c r="V17" s="28">
        <f t="shared" si="0"/>
        <v>1659489</v>
      </c>
      <c r="W17" s="28">
        <f t="shared" si="0"/>
        <v>15958449</v>
      </c>
      <c r="X17" s="28">
        <f t="shared" si="0"/>
        <v>1480162</v>
      </c>
      <c r="Y17" s="28">
        <f t="shared" si="0"/>
        <v>14478287</v>
      </c>
      <c r="Z17" s="29">
        <f>+IF(X17&lt;&gt;0,+(Y17/X17)*100,0)</f>
        <v>978.1555667555308</v>
      </c>
      <c r="AA17" s="30">
        <f>SUM(AA6:AA16)</f>
        <v>1480162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-2238733</v>
      </c>
      <c r="D26" s="18"/>
      <c r="E26" s="19">
        <v>-2100000</v>
      </c>
      <c r="F26" s="20">
        <v>-2100000</v>
      </c>
      <c r="G26" s="20"/>
      <c r="H26" s="20">
        <v>-951150</v>
      </c>
      <c r="I26" s="20"/>
      <c r="J26" s="20">
        <v>-951150</v>
      </c>
      <c r="K26" s="20"/>
      <c r="L26" s="20"/>
      <c r="M26" s="20"/>
      <c r="N26" s="20"/>
      <c r="O26" s="20"/>
      <c r="P26" s="20"/>
      <c r="Q26" s="20"/>
      <c r="R26" s="20"/>
      <c r="S26" s="20"/>
      <c r="T26" s="20">
        <v>-2285898</v>
      </c>
      <c r="U26" s="20">
        <v>-64850</v>
      </c>
      <c r="V26" s="20">
        <v>-2350748</v>
      </c>
      <c r="W26" s="20">
        <v>-3301898</v>
      </c>
      <c r="X26" s="20">
        <v>-2100000</v>
      </c>
      <c r="Y26" s="20">
        <v>-1201898</v>
      </c>
      <c r="Z26" s="21">
        <v>57.233238095238093</v>
      </c>
      <c r="AA26" s="22">
        <v>-2100000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-2238733</v>
      </c>
      <c r="D27" s="26">
        <f>SUM(D21:D26)</f>
        <v>0</v>
      </c>
      <c r="E27" s="27">
        <f t="shared" si="1"/>
        <v>-2100000</v>
      </c>
      <c r="F27" s="28">
        <f t="shared" si="1"/>
        <v>-2100000</v>
      </c>
      <c r="G27" s="28">
        <f t="shared" si="1"/>
        <v>0</v>
      </c>
      <c r="H27" s="28">
        <f t="shared" si="1"/>
        <v>-951150</v>
      </c>
      <c r="I27" s="28">
        <f t="shared" si="1"/>
        <v>0</v>
      </c>
      <c r="J27" s="28">
        <f t="shared" si="1"/>
        <v>-951150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-2285898</v>
      </c>
      <c r="U27" s="28">
        <f t="shared" si="1"/>
        <v>-64850</v>
      </c>
      <c r="V27" s="28">
        <f t="shared" si="1"/>
        <v>-2350748</v>
      </c>
      <c r="W27" s="28">
        <f t="shared" si="1"/>
        <v>-3301898</v>
      </c>
      <c r="X27" s="28">
        <f t="shared" si="1"/>
        <v>-2100000</v>
      </c>
      <c r="Y27" s="28">
        <f t="shared" si="1"/>
        <v>-1201898</v>
      </c>
      <c r="Z27" s="29">
        <f>+IF(X27&lt;&gt;0,+(Y27/X27)*100,0)</f>
        <v>57.233238095238093</v>
      </c>
      <c r="AA27" s="30">
        <f>SUM(AA21:AA26)</f>
        <v>-2100000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>
        <v>-73</v>
      </c>
      <c r="I33" s="36"/>
      <c r="J33" s="36">
        <v>-73</v>
      </c>
      <c r="K33" s="20">
        <v>-185</v>
      </c>
      <c r="L33" s="20">
        <v>-16</v>
      </c>
      <c r="M33" s="20">
        <v>-16</v>
      </c>
      <c r="N33" s="20">
        <v>-217</v>
      </c>
      <c r="O33" s="36">
        <v>-372</v>
      </c>
      <c r="P33" s="36">
        <v>-170</v>
      </c>
      <c r="Q33" s="36">
        <v>-16</v>
      </c>
      <c r="R33" s="20">
        <v>-558</v>
      </c>
      <c r="S33" s="20">
        <v>-467</v>
      </c>
      <c r="T33" s="20">
        <v>-519</v>
      </c>
      <c r="U33" s="20"/>
      <c r="V33" s="36">
        <v>-986</v>
      </c>
      <c r="W33" s="36">
        <v>-1834</v>
      </c>
      <c r="X33" s="36"/>
      <c r="Y33" s="20">
        <v>-1834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-73</v>
      </c>
      <c r="I36" s="28">
        <f t="shared" si="2"/>
        <v>0</v>
      </c>
      <c r="J36" s="28">
        <f t="shared" si="2"/>
        <v>-73</v>
      </c>
      <c r="K36" s="28">
        <f t="shared" si="2"/>
        <v>-185</v>
      </c>
      <c r="L36" s="28">
        <f t="shared" si="2"/>
        <v>-16</v>
      </c>
      <c r="M36" s="28">
        <f t="shared" si="2"/>
        <v>-16</v>
      </c>
      <c r="N36" s="28">
        <f t="shared" si="2"/>
        <v>-217</v>
      </c>
      <c r="O36" s="28">
        <f t="shared" si="2"/>
        <v>-372</v>
      </c>
      <c r="P36" s="28">
        <f t="shared" si="2"/>
        <v>-170</v>
      </c>
      <c r="Q36" s="28">
        <f t="shared" si="2"/>
        <v>-16</v>
      </c>
      <c r="R36" s="28">
        <f t="shared" si="2"/>
        <v>-558</v>
      </c>
      <c r="S36" s="28">
        <f t="shared" si="2"/>
        <v>-467</v>
      </c>
      <c r="T36" s="28">
        <f t="shared" si="2"/>
        <v>-519</v>
      </c>
      <c r="U36" s="28">
        <f t="shared" si="2"/>
        <v>0</v>
      </c>
      <c r="V36" s="28">
        <f t="shared" si="2"/>
        <v>-986</v>
      </c>
      <c r="W36" s="28">
        <f t="shared" si="2"/>
        <v>-1834</v>
      </c>
      <c r="X36" s="28">
        <f t="shared" si="2"/>
        <v>0</v>
      </c>
      <c r="Y36" s="28">
        <f t="shared" si="2"/>
        <v>-1834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15946599</v>
      </c>
      <c r="D38" s="32">
        <f>+D17+D27+D36</f>
        <v>0</v>
      </c>
      <c r="E38" s="33">
        <f t="shared" si="3"/>
        <v>-669838</v>
      </c>
      <c r="F38" s="2">
        <f t="shared" si="3"/>
        <v>-619838</v>
      </c>
      <c r="G38" s="2">
        <f t="shared" si="3"/>
        <v>5158337</v>
      </c>
      <c r="H38" s="2">
        <f t="shared" si="3"/>
        <v>-49415</v>
      </c>
      <c r="I38" s="2">
        <f t="shared" si="3"/>
        <v>412288</v>
      </c>
      <c r="J38" s="2">
        <f t="shared" si="3"/>
        <v>5521210</v>
      </c>
      <c r="K38" s="2">
        <f t="shared" si="3"/>
        <v>465857</v>
      </c>
      <c r="L38" s="2">
        <f t="shared" si="3"/>
        <v>682835</v>
      </c>
      <c r="M38" s="2">
        <f t="shared" si="3"/>
        <v>4080389</v>
      </c>
      <c r="N38" s="2">
        <f t="shared" si="3"/>
        <v>5229081</v>
      </c>
      <c r="O38" s="2">
        <f t="shared" si="3"/>
        <v>201199</v>
      </c>
      <c r="P38" s="2">
        <f t="shared" si="3"/>
        <v>84847</v>
      </c>
      <c r="Q38" s="2">
        <f t="shared" si="3"/>
        <v>2310625</v>
      </c>
      <c r="R38" s="2">
        <f t="shared" si="3"/>
        <v>2596671</v>
      </c>
      <c r="S38" s="2">
        <f t="shared" si="3"/>
        <v>278070</v>
      </c>
      <c r="T38" s="2">
        <f t="shared" si="3"/>
        <v>-2243188</v>
      </c>
      <c r="U38" s="2">
        <f t="shared" si="3"/>
        <v>1272873</v>
      </c>
      <c r="V38" s="2">
        <f t="shared" si="3"/>
        <v>-692245</v>
      </c>
      <c r="W38" s="2">
        <f t="shared" si="3"/>
        <v>12654717</v>
      </c>
      <c r="X38" s="2">
        <f t="shared" si="3"/>
        <v>-619838</v>
      </c>
      <c r="Y38" s="2">
        <f t="shared" si="3"/>
        <v>13274555</v>
      </c>
      <c r="Z38" s="34">
        <f>+IF(X38&lt;&gt;0,+(Y38/X38)*100,0)</f>
        <v>-2141.6168418199595</v>
      </c>
      <c r="AA38" s="35">
        <f>+AA17+AA27+AA36</f>
        <v>-619838</v>
      </c>
    </row>
    <row r="39" spans="1:27" x14ac:dyDescent="0.25">
      <c r="A39" s="23" t="s">
        <v>61</v>
      </c>
      <c r="B39" s="17"/>
      <c r="C39" s="32">
        <v>-5833</v>
      </c>
      <c r="D39" s="32"/>
      <c r="E39" s="33"/>
      <c r="F39" s="2"/>
      <c r="G39" s="2">
        <v>44526616</v>
      </c>
      <c r="H39" s="2">
        <f>+G40+H60</f>
        <v>49684953</v>
      </c>
      <c r="I39" s="2">
        <f>+H40+I60</f>
        <v>49635538</v>
      </c>
      <c r="J39" s="2">
        <f>+G39</f>
        <v>44526616</v>
      </c>
      <c r="K39" s="2">
        <f>+I40+K60</f>
        <v>50047826</v>
      </c>
      <c r="L39" s="2">
        <f>+K40+L60</f>
        <v>50513683</v>
      </c>
      <c r="M39" s="2">
        <f>+L40+M60</f>
        <v>51196518</v>
      </c>
      <c r="N39" s="2">
        <f>+K39</f>
        <v>50047826</v>
      </c>
      <c r="O39" s="2">
        <f>+M40+O60</f>
        <v>55276907</v>
      </c>
      <c r="P39" s="2">
        <f>+O40+P60</f>
        <v>55478106</v>
      </c>
      <c r="Q39" s="2">
        <f>+P40+Q60</f>
        <v>55562953</v>
      </c>
      <c r="R39" s="2">
        <f>+O39</f>
        <v>55276907</v>
      </c>
      <c r="S39" s="2">
        <f>+Q40+S60</f>
        <v>57873578</v>
      </c>
      <c r="T39" s="2">
        <f>+S40+T60</f>
        <v>58151648</v>
      </c>
      <c r="U39" s="2">
        <f>+T40+U60</f>
        <v>55908460</v>
      </c>
      <c r="V39" s="2">
        <f>+S39</f>
        <v>57873578</v>
      </c>
      <c r="W39" s="2">
        <f>+G39</f>
        <v>44526616</v>
      </c>
      <c r="X39" s="2"/>
      <c r="Y39" s="2">
        <f>+W39-X39</f>
        <v>44526616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15940766</v>
      </c>
      <c r="D40" s="43">
        <f t="shared" ref="D40:AA40" si="4">+D38+D39</f>
        <v>0</v>
      </c>
      <c r="E40" s="44">
        <f t="shared" si="4"/>
        <v>-669838</v>
      </c>
      <c r="F40" s="45">
        <f t="shared" si="4"/>
        <v>-619838</v>
      </c>
      <c r="G40" s="45">
        <f t="shared" si="4"/>
        <v>49684953</v>
      </c>
      <c r="H40" s="45">
        <f t="shared" si="4"/>
        <v>49635538</v>
      </c>
      <c r="I40" s="45">
        <f t="shared" si="4"/>
        <v>50047826</v>
      </c>
      <c r="J40" s="45">
        <f>+I40</f>
        <v>50047826</v>
      </c>
      <c r="K40" s="45">
        <f t="shared" si="4"/>
        <v>50513683</v>
      </c>
      <c r="L40" s="45">
        <f t="shared" si="4"/>
        <v>51196518</v>
      </c>
      <c r="M40" s="45">
        <f t="shared" si="4"/>
        <v>55276907</v>
      </c>
      <c r="N40" s="45">
        <f>+M40</f>
        <v>55276907</v>
      </c>
      <c r="O40" s="45">
        <f t="shared" si="4"/>
        <v>55478106</v>
      </c>
      <c r="P40" s="45">
        <f t="shared" si="4"/>
        <v>55562953</v>
      </c>
      <c r="Q40" s="45">
        <f t="shared" si="4"/>
        <v>57873578</v>
      </c>
      <c r="R40" s="45">
        <f>+Q40</f>
        <v>57873578</v>
      </c>
      <c r="S40" s="45">
        <f t="shared" si="4"/>
        <v>58151648</v>
      </c>
      <c r="T40" s="45">
        <f t="shared" si="4"/>
        <v>55908460</v>
      </c>
      <c r="U40" s="45">
        <f t="shared" si="4"/>
        <v>57181333</v>
      </c>
      <c r="V40" s="45">
        <f>+U40</f>
        <v>57181333</v>
      </c>
      <c r="W40" s="45">
        <f>+V40</f>
        <v>57181333</v>
      </c>
      <c r="X40" s="45">
        <f t="shared" si="4"/>
        <v>-619838</v>
      </c>
      <c r="Y40" s="45">
        <f t="shared" si="4"/>
        <v>57801171</v>
      </c>
      <c r="Z40" s="46">
        <f>+IF(X40&lt;&gt;0,+(Y40/X40)*100,0)</f>
        <v>-9325.2061022396174</v>
      </c>
      <c r="AA40" s="47">
        <f t="shared" si="4"/>
        <v>-619838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44526616</v>
      </c>
      <c r="J60">
        <v>44526616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4184685</v>
      </c>
      <c r="G7" s="20"/>
      <c r="H7" s="20"/>
      <c r="I7" s="20"/>
      <c r="J7" s="20"/>
      <c r="K7" s="20"/>
      <c r="L7" s="20"/>
      <c r="M7" s="20"/>
      <c r="N7" s="20"/>
      <c r="O7" s="20"/>
      <c r="P7" s="20">
        <v>70795</v>
      </c>
      <c r="Q7" s="20">
        <v>78958</v>
      </c>
      <c r="R7" s="20">
        <v>149753</v>
      </c>
      <c r="S7" s="20">
        <v>46397</v>
      </c>
      <c r="T7" s="20">
        <v>63360</v>
      </c>
      <c r="U7" s="20">
        <v>76704</v>
      </c>
      <c r="V7" s="20">
        <v>186461</v>
      </c>
      <c r="W7" s="20">
        <v>336214</v>
      </c>
      <c r="X7" s="20">
        <v>4184685</v>
      </c>
      <c r="Y7" s="20">
        <v>-3848471</v>
      </c>
      <c r="Z7" s="21">
        <v>-91.965607925088747</v>
      </c>
      <c r="AA7" s="22">
        <v>4184685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-7516204</v>
      </c>
      <c r="G14" s="20"/>
      <c r="H14" s="20"/>
      <c r="I14" s="20"/>
      <c r="J14" s="20"/>
      <c r="K14" s="20"/>
      <c r="L14" s="20"/>
      <c r="M14" s="20"/>
      <c r="N14" s="20"/>
      <c r="O14" s="20"/>
      <c r="P14" s="20">
        <v>-75000</v>
      </c>
      <c r="Q14" s="20">
        <v>-86720</v>
      </c>
      <c r="R14" s="20">
        <v>-161720</v>
      </c>
      <c r="S14" s="20"/>
      <c r="T14" s="20">
        <v>-26400</v>
      </c>
      <c r="U14" s="20">
        <v>-14419</v>
      </c>
      <c r="V14" s="20">
        <v>-40819</v>
      </c>
      <c r="W14" s="20">
        <v>-202539</v>
      </c>
      <c r="X14" s="20">
        <v>-7516204</v>
      </c>
      <c r="Y14" s="20">
        <v>7313665</v>
      </c>
      <c r="Z14" s="21">
        <v>-97.305301984884935</v>
      </c>
      <c r="AA14" s="22">
        <v>-7516204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>
        <v>-4947523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-4947523</v>
      </c>
      <c r="Y15" s="20">
        <v>4947523</v>
      </c>
      <c r="Z15" s="21">
        <v>-100</v>
      </c>
      <c r="AA15" s="22">
        <v>-4947523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-8279042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-4205</v>
      </c>
      <c r="Q17" s="28">
        <f t="shared" si="0"/>
        <v>-7762</v>
      </c>
      <c r="R17" s="28">
        <f t="shared" si="0"/>
        <v>-11967</v>
      </c>
      <c r="S17" s="28">
        <f t="shared" si="0"/>
        <v>46397</v>
      </c>
      <c r="T17" s="28">
        <f t="shared" si="0"/>
        <v>36960</v>
      </c>
      <c r="U17" s="28">
        <f t="shared" si="0"/>
        <v>62285</v>
      </c>
      <c r="V17" s="28">
        <f t="shared" si="0"/>
        <v>145642</v>
      </c>
      <c r="W17" s="28">
        <f t="shared" si="0"/>
        <v>133675</v>
      </c>
      <c r="X17" s="28">
        <f t="shared" si="0"/>
        <v>-8279042</v>
      </c>
      <c r="Y17" s="28">
        <f t="shared" si="0"/>
        <v>8412717</v>
      </c>
      <c r="Z17" s="29">
        <f>+IF(X17&lt;&gt;0,+(Y17/X17)*100,0)</f>
        <v>-101.61461917936883</v>
      </c>
      <c r="AA17" s="30">
        <f>SUM(AA6:AA16)</f>
        <v>-8279042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-8279042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-4205</v>
      </c>
      <c r="Q38" s="2">
        <f t="shared" si="3"/>
        <v>-7762</v>
      </c>
      <c r="R38" s="2">
        <f t="shared" si="3"/>
        <v>-11967</v>
      </c>
      <c r="S38" s="2">
        <f t="shared" si="3"/>
        <v>46397</v>
      </c>
      <c r="T38" s="2">
        <f t="shared" si="3"/>
        <v>36960</v>
      </c>
      <c r="U38" s="2">
        <f t="shared" si="3"/>
        <v>62285</v>
      </c>
      <c r="V38" s="2">
        <f t="shared" si="3"/>
        <v>145642</v>
      </c>
      <c r="W38" s="2">
        <f t="shared" si="3"/>
        <v>133675</v>
      </c>
      <c r="X38" s="2">
        <f t="shared" si="3"/>
        <v>-8279042</v>
      </c>
      <c r="Y38" s="2">
        <f t="shared" si="3"/>
        <v>8412717</v>
      </c>
      <c r="Z38" s="34">
        <f>+IF(X38&lt;&gt;0,+(Y38/X38)*100,0)</f>
        <v>-101.61461917936883</v>
      </c>
      <c r="AA38" s="35">
        <f>+AA17+AA27+AA36</f>
        <v>-8279042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-4205</v>
      </c>
      <c r="R39" s="2">
        <f>+O39</f>
        <v>0</v>
      </c>
      <c r="S39" s="2">
        <f>+Q40+S60</f>
        <v>-11967</v>
      </c>
      <c r="T39" s="2">
        <f>+S40+T60</f>
        <v>34430</v>
      </c>
      <c r="U39" s="2">
        <f>+T40+U60</f>
        <v>71390</v>
      </c>
      <c r="V39" s="2">
        <f>+S39</f>
        <v>-11967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-8279042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-4205</v>
      </c>
      <c r="Q40" s="45">
        <f t="shared" si="4"/>
        <v>-11967</v>
      </c>
      <c r="R40" s="45">
        <f>+Q40</f>
        <v>-11967</v>
      </c>
      <c r="S40" s="45">
        <f t="shared" si="4"/>
        <v>34430</v>
      </c>
      <c r="T40" s="45">
        <f t="shared" si="4"/>
        <v>71390</v>
      </c>
      <c r="U40" s="45">
        <f t="shared" si="4"/>
        <v>133675</v>
      </c>
      <c r="V40" s="45">
        <f>+U40</f>
        <v>133675</v>
      </c>
      <c r="W40" s="45">
        <f>+V40</f>
        <v>133675</v>
      </c>
      <c r="X40" s="45">
        <f t="shared" si="4"/>
        <v>-8279042</v>
      </c>
      <c r="Y40" s="45">
        <f t="shared" si="4"/>
        <v>8412717</v>
      </c>
      <c r="Z40" s="46">
        <f>+IF(X40&lt;&gt;0,+(Y40/X40)*100,0)</f>
        <v>-101.61461917936883</v>
      </c>
      <c r="AA40" s="47">
        <f t="shared" si="4"/>
        <v>-8279042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51841824</v>
      </c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>
        <v>1956820</v>
      </c>
      <c r="R7" s="20">
        <v>1956820</v>
      </c>
      <c r="S7" s="20">
        <v>2901293</v>
      </c>
      <c r="T7" s="20">
        <v>1595963</v>
      </c>
      <c r="U7" s="20">
        <v>2748921</v>
      </c>
      <c r="V7" s="20">
        <v>7246177</v>
      </c>
      <c r="W7" s="20">
        <v>9202997</v>
      </c>
      <c r="X7" s="20"/>
      <c r="Y7" s="20">
        <v>9202997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5040</v>
      </c>
      <c r="D8" s="18"/>
      <c r="E8" s="19">
        <v>3084</v>
      </c>
      <c r="F8" s="20">
        <v>272782</v>
      </c>
      <c r="G8" s="20"/>
      <c r="H8" s="20"/>
      <c r="I8" s="20"/>
      <c r="J8" s="20"/>
      <c r="K8" s="20"/>
      <c r="L8" s="20"/>
      <c r="M8" s="20"/>
      <c r="N8" s="20"/>
      <c r="O8" s="20"/>
      <c r="P8" s="20">
        <v>2571</v>
      </c>
      <c r="Q8" s="20">
        <v>5155</v>
      </c>
      <c r="R8" s="20">
        <v>7726</v>
      </c>
      <c r="S8" s="20"/>
      <c r="T8" s="20"/>
      <c r="U8" s="20">
        <v>13405</v>
      </c>
      <c r="V8" s="20">
        <v>13405</v>
      </c>
      <c r="W8" s="20">
        <v>21131</v>
      </c>
      <c r="X8" s="20">
        <v>272782</v>
      </c>
      <c r="Y8" s="20">
        <v>-251651</v>
      </c>
      <c r="Z8" s="21">
        <v>-92.25352112676056</v>
      </c>
      <c r="AA8" s="22">
        <v>272782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15535525</v>
      </c>
      <c r="F9" s="20">
        <v>19423026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19423026</v>
      </c>
      <c r="Y9" s="20">
        <v>-19423026</v>
      </c>
      <c r="Z9" s="21">
        <v>-100</v>
      </c>
      <c r="AA9" s="22">
        <v>19423026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45400388</v>
      </c>
      <c r="D14" s="18"/>
      <c r="E14" s="19"/>
      <c r="F14" s="20"/>
      <c r="G14" s="20">
        <v>2795964</v>
      </c>
      <c r="H14" s="20">
        <v>3959692</v>
      </c>
      <c r="I14" s="20">
        <v>3640524</v>
      </c>
      <c r="J14" s="20">
        <v>10396180</v>
      </c>
      <c r="K14" s="20">
        <v>4755610</v>
      </c>
      <c r="L14" s="20">
        <v>4106916</v>
      </c>
      <c r="M14" s="20">
        <v>2719265</v>
      </c>
      <c r="N14" s="20">
        <v>11581791</v>
      </c>
      <c r="O14" s="20">
        <v>2834609</v>
      </c>
      <c r="P14" s="20">
        <v>2697901</v>
      </c>
      <c r="Q14" s="20">
        <v>2617870</v>
      </c>
      <c r="R14" s="20">
        <v>8150380</v>
      </c>
      <c r="S14" s="20">
        <v>3033725</v>
      </c>
      <c r="T14" s="20">
        <v>2694974</v>
      </c>
      <c r="U14" s="20">
        <v>3420724</v>
      </c>
      <c r="V14" s="20">
        <v>9149423</v>
      </c>
      <c r="W14" s="20">
        <v>39277774</v>
      </c>
      <c r="X14" s="20"/>
      <c r="Y14" s="20">
        <v>39277774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45405428</v>
      </c>
      <c r="D17" s="26">
        <f>SUM(D6:D16)</f>
        <v>0</v>
      </c>
      <c r="E17" s="27">
        <f t="shared" si="0"/>
        <v>67380433</v>
      </c>
      <c r="F17" s="28">
        <f t="shared" si="0"/>
        <v>19695808</v>
      </c>
      <c r="G17" s="28">
        <f t="shared" si="0"/>
        <v>2795964</v>
      </c>
      <c r="H17" s="28">
        <f t="shared" si="0"/>
        <v>3959692</v>
      </c>
      <c r="I17" s="28">
        <f t="shared" si="0"/>
        <v>3640524</v>
      </c>
      <c r="J17" s="28">
        <f t="shared" si="0"/>
        <v>10396180</v>
      </c>
      <c r="K17" s="28">
        <f t="shared" si="0"/>
        <v>4755610</v>
      </c>
      <c r="L17" s="28">
        <f t="shared" si="0"/>
        <v>4106916</v>
      </c>
      <c r="M17" s="28">
        <f t="shared" si="0"/>
        <v>2719265</v>
      </c>
      <c r="N17" s="28">
        <f t="shared" si="0"/>
        <v>11581791</v>
      </c>
      <c r="O17" s="28">
        <f t="shared" si="0"/>
        <v>2834609</v>
      </c>
      <c r="P17" s="28">
        <f t="shared" si="0"/>
        <v>2700472</v>
      </c>
      <c r="Q17" s="28">
        <f t="shared" si="0"/>
        <v>4579845</v>
      </c>
      <c r="R17" s="28">
        <f t="shared" si="0"/>
        <v>10114926</v>
      </c>
      <c r="S17" s="28">
        <f t="shared" si="0"/>
        <v>5935018</v>
      </c>
      <c r="T17" s="28">
        <f t="shared" si="0"/>
        <v>4290937</v>
      </c>
      <c r="U17" s="28">
        <f t="shared" si="0"/>
        <v>6183050</v>
      </c>
      <c r="V17" s="28">
        <f t="shared" si="0"/>
        <v>16409005</v>
      </c>
      <c r="W17" s="28">
        <f t="shared" si="0"/>
        <v>48501902</v>
      </c>
      <c r="X17" s="28">
        <f t="shared" si="0"/>
        <v>19695808</v>
      </c>
      <c r="Y17" s="28">
        <f t="shared" si="0"/>
        <v>28806094</v>
      </c>
      <c r="Z17" s="29">
        <f>+IF(X17&lt;&gt;0,+(Y17/X17)*100,0)</f>
        <v>146.2549492765161</v>
      </c>
      <c r="AA17" s="30">
        <f>SUM(AA6:AA16)</f>
        <v>19695808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-800000</v>
      </c>
      <c r="F26" s="20">
        <v>-300000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>
        <v>-199548</v>
      </c>
      <c r="T26" s="20"/>
      <c r="U26" s="20">
        <v>-49863</v>
      </c>
      <c r="V26" s="20">
        <v>-249411</v>
      </c>
      <c r="W26" s="20">
        <v>-249411</v>
      </c>
      <c r="X26" s="20">
        <v>-300000</v>
      </c>
      <c r="Y26" s="20">
        <v>50589</v>
      </c>
      <c r="Z26" s="21">
        <v>-16.863</v>
      </c>
      <c r="AA26" s="22">
        <v>-300000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-800000</v>
      </c>
      <c r="F27" s="28">
        <f t="shared" si="1"/>
        <v>-300000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-199548</v>
      </c>
      <c r="T27" s="28">
        <f t="shared" si="1"/>
        <v>0</v>
      </c>
      <c r="U27" s="28">
        <f t="shared" si="1"/>
        <v>-49863</v>
      </c>
      <c r="V27" s="28">
        <f t="shared" si="1"/>
        <v>-249411</v>
      </c>
      <c r="W27" s="28">
        <f t="shared" si="1"/>
        <v>-249411</v>
      </c>
      <c r="X27" s="28">
        <f t="shared" si="1"/>
        <v>-300000</v>
      </c>
      <c r="Y27" s="28">
        <f t="shared" si="1"/>
        <v>50589</v>
      </c>
      <c r="Z27" s="29">
        <f>+IF(X27&lt;&gt;0,+(Y27/X27)*100,0)</f>
        <v>-16.863</v>
      </c>
      <c r="AA27" s="30">
        <f>SUM(AA21:AA26)</f>
        <v>-300000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45405428</v>
      </c>
      <c r="D38" s="32">
        <f>+D17+D27+D36</f>
        <v>0</v>
      </c>
      <c r="E38" s="33">
        <f t="shared" si="3"/>
        <v>66580433</v>
      </c>
      <c r="F38" s="2">
        <f t="shared" si="3"/>
        <v>19395808</v>
      </c>
      <c r="G38" s="2">
        <f t="shared" si="3"/>
        <v>2795964</v>
      </c>
      <c r="H38" s="2">
        <f t="shared" si="3"/>
        <v>3959692</v>
      </c>
      <c r="I38" s="2">
        <f t="shared" si="3"/>
        <v>3640524</v>
      </c>
      <c r="J38" s="2">
        <f t="shared" si="3"/>
        <v>10396180</v>
      </c>
      <c r="K38" s="2">
        <f t="shared" si="3"/>
        <v>4755610</v>
      </c>
      <c r="L38" s="2">
        <f t="shared" si="3"/>
        <v>4106916</v>
      </c>
      <c r="M38" s="2">
        <f t="shared" si="3"/>
        <v>2719265</v>
      </c>
      <c r="N38" s="2">
        <f t="shared" si="3"/>
        <v>11581791</v>
      </c>
      <c r="O38" s="2">
        <f t="shared" si="3"/>
        <v>2834609</v>
      </c>
      <c r="P38" s="2">
        <f t="shared" si="3"/>
        <v>2700472</v>
      </c>
      <c r="Q38" s="2">
        <f t="shared" si="3"/>
        <v>4579845</v>
      </c>
      <c r="R38" s="2">
        <f t="shared" si="3"/>
        <v>10114926</v>
      </c>
      <c r="S38" s="2">
        <f t="shared" si="3"/>
        <v>5735470</v>
      </c>
      <c r="T38" s="2">
        <f t="shared" si="3"/>
        <v>4290937</v>
      </c>
      <c r="U38" s="2">
        <f t="shared" si="3"/>
        <v>6133187</v>
      </c>
      <c r="V38" s="2">
        <f t="shared" si="3"/>
        <v>16159594</v>
      </c>
      <c r="W38" s="2">
        <f t="shared" si="3"/>
        <v>48252491</v>
      </c>
      <c r="X38" s="2">
        <f t="shared" si="3"/>
        <v>19395808</v>
      </c>
      <c r="Y38" s="2">
        <f t="shared" si="3"/>
        <v>28856683</v>
      </c>
      <c r="Z38" s="34">
        <f>+IF(X38&lt;&gt;0,+(Y38/X38)*100,0)</f>
        <v>148.77793696452346</v>
      </c>
      <c r="AA38" s="35">
        <f>+AA17+AA27+AA36</f>
        <v>19395808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2795964</v>
      </c>
      <c r="I39" s="2">
        <f>+H40+I60</f>
        <v>6755656</v>
      </c>
      <c r="J39" s="2">
        <f>+G39</f>
        <v>0</v>
      </c>
      <c r="K39" s="2">
        <f>+I40+K60</f>
        <v>10396180</v>
      </c>
      <c r="L39" s="2">
        <f>+K40+L60</f>
        <v>15151790</v>
      </c>
      <c r="M39" s="2">
        <f>+L40+M60</f>
        <v>19258706</v>
      </c>
      <c r="N39" s="2">
        <f>+K39</f>
        <v>10396180</v>
      </c>
      <c r="O39" s="2">
        <f>+M40+O60</f>
        <v>21977971</v>
      </c>
      <c r="P39" s="2">
        <f>+O40+P60</f>
        <v>24812580</v>
      </c>
      <c r="Q39" s="2">
        <f>+P40+Q60</f>
        <v>27513052</v>
      </c>
      <c r="R39" s="2">
        <f>+O39</f>
        <v>21977971</v>
      </c>
      <c r="S39" s="2">
        <f>+Q40+S60</f>
        <v>32092897</v>
      </c>
      <c r="T39" s="2">
        <f>+S40+T60</f>
        <v>37828367</v>
      </c>
      <c r="U39" s="2">
        <f>+T40+U60</f>
        <v>42119304</v>
      </c>
      <c r="V39" s="2">
        <f>+S39</f>
        <v>32092897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45405428</v>
      </c>
      <c r="D40" s="43">
        <f t="shared" ref="D40:AA40" si="4">+D38+D39</f>
        <v>0</v>
      </c>
      <c r="E40" s="44">
        <f t="shared" si="4"/>
        <v>66580433</v>
      </c>
      <c r="F40" s="45">
        <f t="shared" si="4"/>
        <v>19395808</v>
      </c>
      <c r="G40" s="45">
        <f t="shared" si="4"/>
        <v>2795964</v>
      </c>
      <c r="H40" s="45">
        <f t="shared" si="4"/>
        <v>6755656</v>
      </c>
      <c r="I40" s="45">
        <f t="shared" si="4"/>
        <v>10396180</v>
      </c>
      <c r="J40" s="45">
        <f>+I40</f>
        <v>10396180</v>
      </c>
      <c r="K40" s="45">
        <f t="shared" si="4"/>
        <v>15151790</v>
      </c>
      <c r="L40" s="45">
        <f t="shared" si="4"/>
        <v>19258706</v>
      </c>
      <c r="M40" s="45">
        <f t="shared" si="4"/>
        <v>21977971</v>
      </c>
      <c r="N40" s="45">
        <f>+M40</f>
        <v>21977971</v>
      </c>
      <c r="O40" s="45">
        <f t="shared" si="4"/>
        <v>24812580</v>
      </c>
      <c r="P40" s="45">
        <f t="shared" si="4"/>
        <v>27513052</v>
      </c>
      <c r="Q40" s="45">
        <f t="shared" si="4"/>
        <v>32092897</v>
      </c>
      <c r="R40" s="45">
        <f>+Q40</f>
        <v>32092897</v>
      </c>
      <c r="S40" s="45">
        <f t="shared" si="4"/>
        <v>37828367</v>
      </c>
      <c r="T40" s="45">
        <f t="shared" si="4"/>
        <v>42119304</v>
      </c>
      <c r="U40" s="45">
        <f t="shared" si="4"/>
        <v>48252491</v>
      </c>
      <c r="V40" s="45">
        <f>+U40</f>
        <v>48252491</v>
      </c>
      <c r="W40" s="45">
        <f>+V40</f>
        <v>48252491</v>
      </c>
      <c r="X40" s="45">
        <f t="shared" si="4"/>
        <v>19395808</v>
      </c>
      <c r="Y40" s="45">
        <f t="shared" si="4"/>
        <v>28856683</v>
      </c>
      <c r="Z40" s="46">
        <f>+IF(X40&lt;&gt;0,+(Y40/X40)*100,0)</f>
        <v>148.77793696452346</v>
      </c>
      <c r="AA40" s="47">
        <f t="shared" si="4"/>
        <v>19395808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232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>
        <v>1139</v>
      </c>
      <c r="R7" s="20">
        <v>1139</v>
      </c>
      <c r="S7" s="20"/>
      <c r="T7" s="20">
        <v>156</v>
      </c>
      <c r="U7" s="20"/>
      <c r="V7" s="20">
        <v>156</v>
      </c>
      <c r="W7" s="20">
        <v>1295</v>
      </c>
      <c r="X7" s="20"/>
      <c r="Y7" s="20">
        <v>1295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4131750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4131982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1139</v>
      </c>
      <c r="R17" s="28">
        <f t="shared" si="0"/>
        <v>1139</v>
      </c>
      <c r="S17" s="28">
        <f t="shared" si="0"/>
        <v>0</v>
      </c>
      <c r="T17" s="28">
        <f t="shared" si="0"/>
        <v>156</v>
      </c>
      <c r="U17" s="28">
        <f t="shared" si="0"/>
        <v>0</v>
      </c>
      <c r="V17" s="28">
        <f t="shared" si="0"/>
        <v>156</v>
      </c>
      <c r="W17" s="28">
        <f t="shared" si="0"/>
        <v>1295</v>
      </c>
      <c r="X17" s="28">
        <f t="shared" si="0"/>
        <v>0</v>
      </c>
      <c r="Y17" s="28">
        <f t="shared" si="0"/>
        <v>1295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4131982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1139</v>
      </c>
      <c r="R38" s="2">
        <f t="shared" si="3"/>
        <v>1139</v>
      </c>
      <c r="S38" s="2">
        <f t="shared" si="3"/>
        <v>0</v>
      </c>
      <c r="T38" s="2">
        <f t="shared" si="3"/>
        <v>156</v>
      </c>
      <c r="U38" s="2">
        <f t="shared" si="3"/>
        <v>0</v>
      </c>
      <c r="V38" s="2">
        <f t="shared" si="3"/>
        <v>156</v>
      </c>
      <c r="W38" s="2">
        <f t="shared" si="3"/>
        <v>1295</v>
      </c>
      <c r="X38" s="2">
        <f t="shared" si="3"/>
        <v>0</v>
      </c>
      <c r="Y38" s="2">
        <f t="shared" si="3"/>
        <v>1295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1139</v>
      </c>
      <c r="T39" s="2">
        <f>+S40+T60</f>
        <v>1139</v>
      </c>
      <c r="U39" s="2">
        <f>+T40+U60</f>
        <v>1295</v>
      </c>
      <c r="V39" s="2">
        <f>+S39</f>
        <v>1139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4131982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1139</v>
      </c>
      <c r="R40" s="45">
        <f>+Q40</f>
        <v>1139</v>
      </c>
      <c r="S40" s="45">
        <f t="shared" si="4"/>
        <v>1139</v>
      </c>
      <c r="T40" s="45">
        <f t="shared" si="4"/>
        <v>1295</v>
      </c>
      <c r="U40" s="45">
        <f t="shared" si="4"/>
        <v>1295</v>
      </c>
      <c r="V40" s="45">
        <f>+U40</f>
        <v>1295</v>
      </c>
      <c r="W40" s="45">
        <f>+V40</f>
        <v>1295</v>
      </c>
      <c r="X40" s="45">
        <f t="shared" si="4"/>
        <v>0</v>
      </c>
      <c r="Y40" s="45">
        <f t="shared" si="4"/>
        <v>1295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-6263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-6263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-6263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-6263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-430403</v>
      </c>
      <c r="F14" s="20">
        <v>-430403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-430403</v>
      </c>
      <c r="Y14" s="20">
        <v>430403</v>
      </c>
      <c r="Z14" s="21">
        <v>-100</v>
      </c>
      <c r="AA14" s="22">
        <v>-430403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-430403</v>
      </c>
      <c r="F17" s="28">
        <f t="shared" si="0"/>
        <v>-430403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-430403</v>
      </c>
      <c r="Y17" s="28">
        <f t="shared" si="0"/>
        <v>430403</v>
      </c>
      <c r="Z17" s="29">
        <f>+IF(X17&lt;&gt;0,+(Y17/X17)*100,0)</f>
        <v>-100</v>
      </c>
      <c r="AA17" s="30">
        <f>SUM(AA6:AA16)</f>
        <v>-430403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-430403</v>
      </c>
      <c r="F38" s="2">
        <f t="shared" si="3"/>
        <v>-430403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-430403</v>
      </c>
      <c r="Y38" s="2">
        <f t="shared" si="3"/>
        <v>430403</v>
      </c>
      <c r="Z38" s="34">
        <f>+IF(X38&lt;&gt;0,+(Y38/X38)*100,0)</f>
        <v>-100</v>
      </c>
      <c r="AA38" s="35">
        <f>+AA17+AA27+AA36</f>
        <v>-430403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-430403</v>
      </c>
      <c r="F40" s="45">
        <f t="shared" si="4"/>
        <v>-430403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-430403</v>
      </c>
      <c r="Y40" s="45">
        <f t="shared" si="4"/>
        <v>430403</v>
      </c>
      <c r="Z40" s="46">
        <f>+IF(X40&lt;&gt;0,+(Y40/X40)*100,0)</f>
        <v>-100</v>
      </c>
      <c r="AA40" s="47">
        <f t="shared" si="4"/>
        <v>-430403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12000000</v>
      </c>
      <c r="F7" s="20">
        <v>12635312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12635312</v>
      </c>
      <c r="Y7" s="20">
        <v>-12635312</v>
      </c>
      <c r="Z7" s="21">
        <v>-100</v>
      </c>
      <c r="AA7" s="22">
        <v>12635312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>
        <v>3300000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3300000</v>
      </c>
      <c r="Y10" s="20">
        <v>-3300000</v>
      </c>
      <c r="Z10" s="21">
        <v>-100</v>
      </c>
      <c r="AA10" s="22">
        <v>3300000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>
        <v>-233712</v>
      </c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-233712</v>
      </c>
      <c r="D17" s="26">
        <f>SUM(D6:D16)</f>
        <v>0</v>
      </c>
      <c r="E17" s="27">
        <f t="shared" si="0"/>
        <v>12000000</v>
      </c>
      <c r="F17" s="28">
        <f t="shared" si="0"/>
        <v>15935312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15935312</v>
      </c>
      <c r="Y17" s="28">
        <f t="shared" si="0"/>
        <v>-15935312</v>
      </c>
      <c r="Z17" s="29">
        <f>+IF(X17&lt;&gt;0,+(Y17/X17)*100,0)</f>
        <v>-100</v>
      </c>
      <c r="AA17" s="30">
        <f>SUM(AA6:AA16)</f>
        <v>15935312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-233712</v>
      </c>
      <c r="D38" s="32">
        <f>+D17+D27+D36</f>
        <v>0</v>
      </c>
      <c r="E38" s="33">
        <f t="shared" si="3"/>
        <v>12000000</v>
      </c>
      <c r="F38" s="2">
        <f t="shared" si="3"/>
        <v>15935312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15935312</v>
      </c>
      <c r="Y38" s="2">
        <f t="shared" si="3"/>
        <v>-15935312</v>
      </c>
      <c r="Z38" s="34">
        <f>+IF(X38&lt;&gt;0,+(Y38/X38)*100,0)</f>
        <v>-100</v>
      </c>
      <c r="AA38" s="35">
        <f>+AA17+AA27+AA36</f>
        <v>15935312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-233712</v>
      </c>
      <c r="D40" s="43">
        <f t="shared" ref="D40:AA40" si="4">+D38+D39</f>
        <v>0</v>
      </c>
      <c r="E40" s="44">
        <f t="shared" si="4"/>
        <v>12000000</v>
      </c>
      <c r="F40" s="45">
        <f t="shared" si="4"/>
        <v>15935312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15935312</v>
      </c>
      <c r="Y40" s="45">
        <f t="shared" si="4"/>
        <v>-15935312</v>
      </c>
      <c r="Z40" s="46">
        <f>+IF(X40&lt;&gt;0,+(Y40/X40)*100,0)</f>
        <v>-100</v>
      </c>
      <c r="AA40" s="47">
        <f t="shared" si="4"/>
        <v>15935312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7674685</v>
      </c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3070536</v>
      </c>
      <c r="D9" s="18"/>
      <c r="E9" s="19"/>
      <c r="F9" s="20">
        <v>-1430262</v>
      </c>
      <c r="G9" s="20">
        <v>259701</v>
      </c>
      <c r="H9" s="20">
        <v>98831</v>
      </c>
      <c r="I9" s="20">
        <v>392788</v>
      </c>
      <c r="J9" s="20">
        <v>751320</v>
      </c>
      <c r="K9" s="20">
        <v>245330</v>
      </c>
      <c r="L9" s="20">
        <v>272938</v>
      </c>
      <c r="M9" s="20">
        <v>94506</v>
      </c>
      <c r="N9" s="20">
        <v>612774</v>
      </c>
      <c r="O9" s="20">
        <v>159880</v>
      </c>
      <c r="P9" s="20">
        <v>156008</v>
      </c>
      <c r="Q9" s="20">
        <v>165981</v>
      </c>
      <c r="R9" s="20">
        <v>481869</v>
      </c>
      <c r="S9" s="20">
        <v>474146</v>
      </c>
      <c r="T9" s="20">
        <v>140875</v>
      </c>
      <c r="U9" s="20">
        <v>476323</v>
      </c>
      <c r="V9" s="20">
        <v>1091344</v>
      </c>
      <c r="W9" s="20">
        <v>2937307</v>
      </c>
      <c r="X9" s="20">
        <v>-1430268</v>
      </c>
      <c r="Y9" s="20">
        <v>4367575</v>
      </c>
      <c r="Z9" s="21">
        <v>-305.36759544365111</v>
      </c>
      <c r="AA9" s="22">
        <v>-1430262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-6756542</v>
      </c>
      <c r="D14" s="18"/>
      <c r="E14" s="19">
        <v>-4878404</v>
      </c>
      <c r="F14" s="20">
        <v>-487201</v>
      </c>
      <c r="G14" s="20">
        <v>-1183134</v>
      </c>
      <c r="H14" s="20">
        <v>-142460</v>
      </c>
      <c r="I14" s="20">
        <v>-1691020</v>
      </c>
      <c r="J14" s="20">
        <v>-3016614</v>
      </c>
      <c r="K14" s="20">
        <v>-41514</v>
      </c>
      <c r="L14" s="20">
        <v>-3613</v>
      </c>
      <c r="M14" s="20">
        <v>-10622</v>
      </c>
      <c r="N14" s="20">
        <v>-55749</v>
      </c>
      <c r="O14" s="20">
        <v>-45781</v>
      </c>
      <c r="P14" s="20">
        <v>-87476</v>
      </c>
      <c r="Q14" s="20">
        <v>-11096</v>
      </c>
      <c r="R14" s="20">
        <v>-144353</v>
      </c>
      <c r="S14" s="20">
        <v>-110322</v>
      </c>
      <c r="T14" s="20">
        <v>-55335</v>
      </c>
      <c r="U14" s="20">
        <v>-75100</v>
      </c>
      <c r="V14" s="20">
        <v>-240757</v>
      </c>
      <c r="W14" s="20">
        <v>-3457473</v>
      </c>
      <c r="X14" s="20">
        <v>-487200</v>
      </c>
      <c r="Y14" s="20">
        <v>-2970273</v>
      </c>
      <c r="Z14" s="21">
        <v>609.66194581280786</v>
      </c>
      <c r="AA14" s="22">
        <v>-487201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-3686006</v>
      </c>
      <c r="D17" s="26">
        <f>SUM(D6:D16)</f>
        <v>0</v>
      </c>
      <c r="E17" s="27">
        <f t="shared" si="0"/>
        <v>2796281</v>
      </c>
      <c r="F17" s="28">
        <f t="shared" si="0"/>
        <v>-1917463</v>
      </c>
      <c r="G17" s="28">
        <f t="shared" si="0"/>
        <v>-923433</v>
      </c>
      <c r="H17" s="28">
        <f t="shared" si="0"/>
        <v>-43629</v>
      </c>
      <c r="I17" s="28">
        <f t="shared" si="0"/>
        <v>-1298232</v>
      </c>
      <c r="J17" s="28">
        <f t="shared" si="0"/>
        <v>-2265294</v>
      </c>
      <c r="K17" s="28">
        <f t="shared" si="0"/>
        <v>203816</v>
      </c>
      <c r="L17" s="28">
        <f t="shared" si="0"/>
        <v>269325</v>
      </c>
      <c r="M17" s="28">
        <f t="shared" si="0"/>
        <v>83884</v>
      </c>
      <c r="N17" s="28">
        <f t="shared" si="0"/>
        <v>557025</v>
      </c>
      <c r="O17" s="28">
        <f t="shared" si="0"/>
        <v>114099</v>
      </c>
      <c r="P17" s="28">
        <f t="shared" si="0"/>
        <v>68532</v>
      </c>
      <c r="Q17" s="28">
        <f t="shared" si="0"/>
        <v>154885</v>
      </c>
      <c r="R17" s="28">
        <f t="shared" si="0"/>
        <v>337516</v>
      </c>
      <c r="S17" s="28">
        <f t="shared" si="0"/>
        <v>363824</v>
      </c>
      <c r="T17" s="28">
        <f t="shared" si="0"/>
        <v>85540</v>
      </c>
      <c r="U17" s="28">
        <f t="shared" si="0"/>
        <v>401223</v>
      </c>
      <c r="V17" s="28">
        <f t="shared" si="0"/>
        <v>850587</v>
      </c>
      <c r="W17" s="28">
        <f t="shared" si="0"/>
        <v>-520166</v>
      </c>
      <c r="X17" s="28">
        <f t="shared" si="0"/>
        <v>-1917468</v>
      </c>
      <c r="Y17" s="28">
        <f t="shared" si="0"/>
        <v>1397302</v>
      </c>
      <c r="Z17" s="29">
        <f>+IF(X17&lt;&gt;0,+(Y17/X17)*100,0)</f>
        <v>-72.872246107888103</v>
      </c>
      <c r="AA17" s="30">
        <f>SUM(AA6:AA16)</f>
        <v>-1917463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-3686006</v>
      </c>
      <c r="D38" s="32">
        <f>+D17+D27+D36</f>
        <v>0</v>
      </c>
      <c r="E38" s="33">
        <f t="shared" si="3"/>
        <v>2796281</v>
      </c>
      <c r="F38" s="2">
        <f t="shared" si="3"/>
        <v>-1917463</v>
      </c>
      <c r="G38" s="2">
        <f t="shared" si="3"/>
        <v>-923433</v>
      </c>
      <c r="H38" s="2">
        <f t="shared" si="3"/>
        <v>-43629</v>
      </c>
      <c r="I38" s="2">
        <f t="shared" si="3"/>
        <v>-1298232</v>
      </c>
      <c r="J38" s="2">
        <f t="shared" si="3"/>
        <v>-2265294</v>
      </c>
      <c r="K38" s="2">
        <f t="shared" si="3"/>
        <v>203816</v>
      </c>
      <c r="L38" s="2">
        <f t="shared" si="3"/>
        <v>269325</v>
      </c>
      <c r="M38" s="2">
        <f t="shared" si="3"/>
        <v>83884</v>
      </c>
      <c r="N38" s="2">
        <f t="shared" si="3"/>
        <v>557025</v>
      </c>
      <c r="O38" s="2">
        <f t="shared" si="3"/>
        <v>114099</v>
      </c>
      <c r="P38" s="2">
        <f t="shared" si="3"/>
        <v>68532</v>
      </c>
      <c r="Q38" s="2">
        <f t="shared" si="3"/>
        <v>154885</v>
      </c>
      <c r="R38" s="2">
        <f t="shared" si="3"/>
        <v>337516</v>
      </c>
      <c r="S38" s="2">
        <f t="shared" si="3"/>
        <v>363824</v>
      </c>
      <c r="T38" s="2">
        <f t="shared" si="3"/>
        <v>85540</v>
      </c>
      <c r="U38" s="2">
        <f t="shared" si="3"/>
        <v>401223</v>
      </c>
      <c r="V38" s="2">
        <f t="shared" si="3"/>
        <v>850587</v>
      </c>
      <c r="W38" s="2">
        <f t="shared" si="3"/>
        <v>-520166</v>
      </c>
      <c r="X38" s="2">
        <f t="shared" si="3"/>
        <v>-1917468</v>
      </c>
      <c r="Y38" s="2">
        <f t="shared" si="3"/>
        <v>1397302</v>
      </c>
      <c r="Z38" s="34">
        <f>+IF(X38&lt;&gt;0,+(Y38/X38)*100,0)</f>
        <v>-72.872246107888103</v>
      </c>
      <c r="AA38" s="35">
        <f>+AA17+AA27+AA36</f>
        <v>-1917463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-923433</v>
      </c>
      <c r="I39" s="2">
        <f>+H40+I60</f>
        <v>-967062</v>
      </c>
      <c r="J39" s="2">
        <f>+G39</f>
        <v>0</v>
      </c>
      <c r="K39" s="2">
        <f>+I40+K60</f>
        <v>-2265294</v>
      </c>
      <c r="L39" s="2">
        <f>+K40+L60</f>
        <v>-2061478</v>
      </c>
      <c r="M39" s="2">
        <f>+L40+M60</f>
        <v>-1792153</v>
      </c>
      <c r="N39" s="2">
        <f>+K39</f>
        <v>-2265294</v>
      </c>
      <c r="O39" s="2">
        <f>+M40+O60</f>
        <v>-1708269</v>
      </c>
      <c r="P39" s="2">
        <f>+O40+P60</f>
        <v>-1594170</v>
      </c>
      <c r="Q39" s="2">
        <f>+P40+Q60</f>
        <v>-1525638</v>
      </c>
      <c r="R39" s="2">
        <f>+O39</f>
        <v>-1708269</v>
      </c>
      <c r="S39" s="2">
        <f>+Q40+S60</f>
        <v>-1370753</v>
      </c>
      <c r="T39" s="2">
        <f>+S40+T60</f>
        <v>-1006929</v>
      </c>
      <c r="U39" s="2">
        <f>+T40+U60</f>
        <v>-921389</v>
      </c>
      <c r="V39" s="2">
        <f>+S39</f>
        <v>-1370753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-3686006</v>
      </c>
      <c r="D40" s="43">
        <f t="shared" ref="D40:AA40" si="4">+D38+D39</f>
        <v>0</v>
      </c>
      <c r="E40" s="44">
        <f t="shared" si="4"/>
        <v>2796281</v>
      </c>
      <c r="F40" s="45">
        <f t="shared" si="4"/>
        <v>-1917463</v>
      </c>
      <c r="G40" s="45">
        <f t="shared" si="4"/>
        <v>-923433</v>
      </c>
      <c r="H40" s="45">
        <f t="shared" si="4"/>
        <v>-967062</v>
      </c>
      <c r="I40" s="45">
        <f t="shared" si="4"/>
        <v>-2265294</v>
      </c>
      <c r="J40" s="45">
        <f>+I40</f>
        <v>-2265294</v>
      </c>
      <c r="K40" s="45">
        <f t="shared" si="4"/>
        <v>-2061478</v>
      </c>
      <c r="L40" s="45">
        <f t="shared" si="4"/>
        <v>-1792153</v>
      </c>
      <c r="M40" s="45">
        <f t="shared" si="4"/>
        <v>-1708269</v>
      </c>
      <c r="N40" s="45">
        <f>+M40</f>
        <v>-1708269</v>
      </c>
      <c r="O40" s="45">
        <f t="shared" si="4"/>
        <v>-1594170</v>
      </c>
      <c r="P40" s="45">
        <f t="shared" si="4"/>
        <v>-1525638</v>
      </c>
      <c r="Q40" s="45">
        <f t="shared" si="4"/>
        <v>-1370753</v>
      </c>
      <c r="R40" s="45">
        <f>+Q40</f>
        <v>-1370753</v>
      </c>
      <c r="S40" s="45">
        <f t="shared" si="4"/>
        <v>-1006929</v>
      </c>
      <c r="T40" s="45">
        <f t="shared" si="4"/>
        <v>-921389</v>
      </c>
      <c r="U40" s="45">
        <f t="shared" si="4"/>
        <v>-520166</v>
      </c>
      <c r="V40" s="45">
        <f>+U40</f>
        <v>-520166</v>
      </c>
      <c r="W40" s="45">
        <f>+V40</f>
        <v>-520166</v>
      </c>
      <c r="X40" s="45">
        <f t="shared" si="4"/>
        <v>-1917468</v>
      </c>
      <c r="Y40" s="45">
        <f t="shared" si="4"/>
        <v>1397302</v>
      </c>
      <c r="Z40" s="46">
        <f>+IF(X40&lt;&gt;0,+(Y40/X40)*100,0)</f>
        <v>-72.872246107888103</v>
      </c>
      <c r="AA40" s="47">
        <f t="shared" si="4"/>
        <v>-1917463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8170</v>
      </c>
      <c r="D7" s="18"/>
      <c r="E7" s="19"/>
      <c r="F7" s="20">
        <v>33182719</v>
      </c>
      <c r="G7" s="20"/>
      <c r="H7" s="20">
        <v>275</v>
      </c>
      <c r="I7" s="20"/>
      <c r="J7" s="20">
        <v>275</v>
      </c>
      <c r="K7" s="20"/>
      <c r="L7" s="20"/>
      <c r="M7" s="20">
        <v>137</v>
      </c>
      <c r="N7" s="20">
        <v>137</v>
      </c>
      <c r="O7" s="20"/>
      <c r="P7" s="20"/>
      <c r="Q7" s="20"/>
      <c r="R7" s="20"/>
      <c r="S7" s="20"/>
      <c r="T7" s="20"/>
      <c r="U7" s="20"/>
      <c r="V7" s="20"/>
      <c r="W7" s="20">
        <v>412</v>
      </c>
      <c r="X7" s="20">
        <v>33182719</v>
      </c>
      <c r="Y7" s="20">
        <v>-33182307</v>
      </c>
      <c r="Z7" s="21">
        <v>-99.99875838987154</v>
      </c>
      <c r="AA7" s="22">
        <v>33182719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>
        <v>248</v>
      </c>
      <c r="Q8" s="20"/>
      <c r="R8" s="20">
        <v>248</v>
      </c>
      <c r="S8" s="20"/>
      <c r="T8" s="20"/>
      <c r="U8" s="20"/>
      <c r="V8" s="20"/>
      <c r="W8" s="20">
        <v>248</v>
      </c>
      <c r="X8" s="20"/>
      <c r="Y8" s="20">
        <v>248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388</v>
      </c>
      <c r="D9" s="18"/>
      <c r="E9" s="19"/>
      <c r="F9" s="20">
        <v>1542000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1542000</v>
      </c>
      <c r="Y9" s="20">
        <v>-1542000</v>
      </c>
      <c r="Z9" s="21">
        <v>-100</v>
      </c>
      <c r="AA9" s="22">
        <v>1542000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-83974</v>
      </c>
      <c r="G14" s="20"/>
      <c r="H14" s="20"/>
      <c r="I14" s="20"/>
      <c r="J14" s="20"/>
      <c r="K14" s="20"/>
      <c r="L14" s="20"/>
      <c r="M14" s="20"/>
      <c r="N14" s="20"/>
      <c r="O14" s="20"/>
      <c r="P14" s="20">
        <v>-1130</v>
      </c>
      <c r="Q14" s="20"/>
      <c r="R14" s="20">
        <v>-1130</v>
      </c>
      <c r="S14" s="20"/>
      <c r="T14" s="20">
        <v>-7258</v>
      </c>
      <c r="U14" s="20"/>
      <c r="V14" s="20">
        <v>-7258</v>
      </c>
      <c r="W14" s="20">
        <v>-8388</v>
      </c>
      <c r="X14" s="20">
        <v>-83974</v>
      </c>
      <c r="Y14" s="20">
        <v>75586</v>
      </c>
      <c r="Z14" s="21">
        <v>-90.011193940981741</v>
      </c>
      <c r="AA14" s="22">
        <v>-83974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8558</v>
      </c>
      <c r="D17" s="26">
        <f>SUM(D6:D16)</f>
        <v>0</v>
      </c>
      <c r="E17" s="27">
        <f t="shared" si="0"/>
        <v>0</v>
      </c>
      <c r="F17" s="28">
        <f t="shared" si="0"/>
        <v>34640745</v>
      </c>
      <c r="G17" s="28">
        <f t="shared" si="0"/>
        <v>0</v>
      </c>
      <c r="H17" s="28">
        <f t="shared" si="0"/>
        <v>275</v>
      </c>
      <c r="I17" s="28">
        <f t="shared" si="0"/>
        <v>0</v>
      </c>
      <c r="J17" s="28">
        <f t="shared" si="0"/>
        <v>275</v>
      </c>
      <c r="K17" s="28">
        <f t="shared" si="0"/>
        <v>0</v>
      </c>
      <c r="L17" s="28">
        <f t="shared" si="0"/>
        <v>0</v>
      </c>
      <c r="M17" s="28">
        <f t="shared" si="0"/>
        <v>137</v>
      </c>
      <c r="N17" s="28">
        <f t="shared" si="0"/>
        <v>137</v>
      </c>
      <c r="O17" s="28">
        <f t="shared" si="0"/>
        <v>0</v>
      </c>
      <c r="P17" s="28">
        <f t="shared" si="0"/>
        <v>-882</v>
      </c>
      <c r="Q17" s="28">
        <f t="shared" si="0"/>
        <v>0</v>
      </c>
      <c r="R17" s="28">
        <f t="shared" si="0"/>
        <v>-882</v>
      </c>
      <c r="S17" s="28">
        <f t="shared" si="0"/>
        <v>0</v>
      </c>
      <c r="T17" s="28">
        <f t="shared" si="0"/>
        <v>-7258</v>
      </c>
      <c r="U17" s="28">
        <f t="shared" si="0"/>
        <v>0</v>
      </c>
      <c r="V17" s="28">
        <f t="shared" si="0"/>
        <v>-7258</v>
      </c>
      <c r="W17" s="28">
        <f t="shared" si="0"/>
        <v>-7728</v>
      </c>
      <c r="X17" s="28">
        <f t="shared" si="0"/>
        <v>34640745</v>
      </c>
      <c r="Y17" s="28">
        <f t="shared" si="0"/>
        <v>-34648473</v>
      </c>
      <c r="Z17" s="29">
        <f>+IF(X17&lt;&gt;0,+(Y17/X17)*100,0)</f>
        <v>-100.02230898902434</v>
      </c>
      <c r="AA17" s="30">
        <f>SUM(AA6:AA16)</f>
        <v>34640745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8558</v>
      </c>
      <c r="D38" s="32">
        <f>+D17+D27+D36</f>
        <v>0</v>
      </c>
      <c r="E38" s="33">
        <f t="shared" si="3"/>
        <v>0</v>
      </c>
      <c r="F38" s="2">
        <f t="shared" si="3"/>
        <v>34640745</v>
      </c>
      <c r="G38" s="2">
        <f t="shared" si="3"/>
        <v>0</v>
      </c>
      <c r="H38" s="2">
        <f t="shared" si="3"/>
        <v>275</v>
      </c>
      <c r="I38" s="2">
        <f t="shared" si="3"/>
        <v>0</v>
      </c>
      <c r="J38" s="2">
        <f t="shared" si="3"/>
        <v>275</v>
      </c>
      <c r="K38" s="2">
        <f t="shared" si="3"/>
        <v>0</v>
      </c>
      <c r="L38" s="2">
        <f t="shared" si="3"/>
        <v>0</v>
      </c>
      <c r="M38" s="2">
        <f t="shared" si="3"/>
        <v>137</v>
      </c>
      <c r="N38" s="2">
        <f t="shared" si="3"/>
        <v>137</v>
      </c>
      <c r="O38" s="2">
        <f t="shared" si="3"/>
        <v>0</v>
      </c>
      <c r="P38" s="2">
        <f t="shared" si="3"/>
        <v>-882</v>
      </c>
      <c r="Q38" s="2">
        <f t="shared" si="3"/>
        <v>0</v>
      </c>
      <c r="R38" s="2">
        <f t="shared" si="3"/>
        <v>-882</v>
      </c>
      <c r="S38" s="2">
        <f t="shared" si="3"/>
        <v>0</v>
      </c>
      <c r="T38" s="2">
        <f t="shared" si="3"/>
        <v>-7258</v>
      </c>
      <c r="U38" s="2">
        <f t="shared" si="3"/>
        <v>0</v>
      </c>
      <c r="V38" s="2">
        <f t="shared" si="3"/>
        <v>-7258</v>
      </c>
      <c r="W38" s="2">
        <f t="shared" si="3"/>
        <v>-7728</v>
      </c>
      <c r="X38" s="2">
        <f t="shared" si="3"/>
        <v>34640745</v>
      </c>
      <c r="Y38" s="2">
        <f t="shared" si="3"/>
        <v>-34648473</v>
      </c>
      <c r="Z38" s="34">
        <f>+IF(X38&lt;&gt;0,+(Y38/X38)*100,0)</f>
        <v>-100.02230898902434</v>
      </c>
      <c r="AA38" s="35">
        <f>+AA17+AA27+AA36</f>
        <v>34640745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275</v>
      </c>
      <c r="J39" s="2">
        <f>+G39</f>
        <v>0</v>
      </c>
      <c r="K39" s="2">
        <f>+I40+K60</f>
        <v>275</v>
      </c>
      <c r="L39" s="2">
        <f>+K40+L60</f>
        <v>275</v>
      </c>
      <c r="M39" s="2">
        <f>+L40+M60</f>
        <v>275</v>
      </c>
      <c r="N39" s="2">
        <f>+K39</f>
        <v>275</v>
      </c>
      <c r="O39" s="2">
        <f>+M40+O60</f>
        <v>412</v>
      </c>
      <c r="P39" s="2">
        <f>+O40+P60</f>
        <v>412</v>
      </c>
      <c r="Q39" s="2">
        <f>+P40+Q60</f>
        <v>-470</v>
      </c>
      <c r="R39" s="2">
        <f>+O39</f>
        <v>412</v>
      </c>
      <c r="S39" s="2">
        <f>+Q40+S60</f>
        <v>-470</v>
      </c>
      <c r="T39" s="2">
        <f>+S40+T60</f>
        <v>-470</v>
      </c>
      <c r="U39" s="2">
        <f>+T40+U60</f>
        <v>-7728</v>
      </c>
      <c r="V39" s="2">
        <f>+S39</f>
        <v>-470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8558</v>
      </c>
      <c r="D40" s="43">
        <f t="shared" ref="D40:AA40" si="4">+D38+D39</f>
        <v>0</v>
      </c>
      <c r="E40" s="44">
        <f t="shared" si="4"/>
        <v>0</v>
      </c>
      <c r="F40" s="45">
        <f t="shared" si="4"/>
        <v>34640745</v>
      </c>
      <c r="G40" s="45">
        <f t="shared" si="4"/>
        <v>0</v>
      </c>
      <c r="H40" s="45">
        <f t="shared" si="4"/>
        <v>275</v>
      </c>
      <c r="I40" s="45">
        <f t="shared" si="4"/>
        <v>275</v>
      </c>
      <c r="J40" s="45">
        <f>+I40</f>
        <v>275</v>
      </c>
      <c r="K40" s="45">
        <f t="shared" si="4"/>
        <v>275</v>
      </c>
      <c r="L40" s="45">
        <f t="shared" si="4"/>
        <v>275</v>
      </c>
      <c r="M40" s="45">
        <f t="shared" si="4"/>
        <v>412</v>
      </c>
      <c r="N40" s="45">
        <f>+M40</f>
        <v>412</v>
      </c>
      <c r="O40" s="45">
        <f t="shared" si="4"/>
        <v>412</v>
      </c>
      <c r="P40" s="45">
        <f t="shared" si="4"/>
        <v>-470</v>
      </c>
      <c r="Q40" s="45">
        <f t="shared" si="4"/>
        <v>-470</v>
      </c>
      <c r="R40" s="45">
        <f>+Q40</f>
        <v>-470</v>
      </c>
      <c r="S40" s="45">
        <f t="shared" si="4"/>
        <v>-470</v>
      </c>
      <c r="T40" s="45">
        <f t="shared" si="4"/>
        <v>-7728</v>
      </c>
      <c r="U40" s="45">
        <f t="shared" si="4"/>
        <v>-7728</v>
      </c>
      <c r="V40" s="45">
        <f>+U40</f>
        <v>-7728</v>
      </c>
      <c r="W40" s="45">
        <f>+V40</f>
        <v>-7728</v>
      </c>
      <c r="X40" s="45">
        <f t="shared" si="4"/>
        <v>34640745</v>
      </c>
      <c r="Y40" s="45">
        <f t="shared" si="4"/>
        <v>-34648473</v>
      </c>
      <c r="Z40" s="46">
        <f>+IF(X40&lt;&gt;0,+(Y40/X40)*100,0)</f>
        <v>-100.02230898902434</v>
      </c>
      <c r="AA40" s="47">
        <f t="shared" si="4"/>
        <v>34640745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5947476</v>
      </c>
      <c r="F7" s="20">
        <v>5947476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5947476</v>
      </c>
      <c r="Y7" s="20">
        <v>-5947476</v>
      </c>
      <c r="Z7" s="21">
        <v>-100</v>
      </c>
      <c r="AA7" s="22">
        <v>5947476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-456</v>
      </c>
      <c r="F14" s="20">
        <v>-456</v>
      </c>
      <c r="G14" s="20"/>
      <c r="H14" s="20"/>
      <c r="I14" s="20">
        <v>-553302</v>
      </c>
      <c r="J14" s="20">
        <v>-553302</v>
      </c>
      <c r="K14" s="20">
        <v>-670360</v>
      </c>
      <c r="L14" s="20">
        <v>-943440</v>
      </c>
      <c r="M14" s="20">
        <v>-768001</v>
      </c>
      <c r="N14" s="20">
        <v>-2381801</v>
      </c>
      <c r="O14" s="20">
        <v>-602153</v>
      </c>
      <c r="P14" s="20">
        <v>-631480</v>
      </c>
      <c r="Q14" s="20">
        <v>-650504</v>
      </c>
      <c r="R14" s="20">
        <v>-1884137</v>
      </c>
      <c r="S14" s="20">
        <v>-858656</v>
      </c>
      <c r="T14" s="20">
        <v>-577399</v>
      </c>
      <c r="U14" s="20">
        <v>-685843</v>
      </c>
      <c r="V14" s="20">
        <v>-2121898</v>
      </c>
      <c r="W14" s="20">
        <v>-6941138</v>
      </c>
      <c r="X14" s="20">
        <v>-456</v>
      </c>
      <c r="Y14" s="20">
        <v>-6940682</v>
      </c>
      <c r="Z14" s="21">
        <v>1522079.3859649121</v>
      </c>
      <c r="AA14" s="22">
        <v>-456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5947020</v>
      </c>
      <c r="F17" s="28">
        <f t="shared" si="0"/>
        <v>5947020</v>
      </c>
      <c r="G17" s="28">
        <f t="shared" si="0"/>
        <v>0</v>
      </c>
      <c r="H17" s="28">
        <f t="shared" si="0"/>
        <v>0</v>
      </c>
      <c r="I17" s="28">
        <f t="shared" si="0"/>
        <v>-553302</v>
      </c>
      <c r="J17" s="28">
        <f t="shared" si="0"/>
        <v>-553302</v>
      </c>
      <c r="K17" s="28">
        <f t="shared" si="0"/>
        <v>-670360</v>
      </c>
      <c r="L17" s="28">
        <f t="shared" si="0"/>
        <v>-943440</v>
      </c>
      <c r="M17" s="28">
        <f t="shared" si="0"/>
        <v>-768001</v>
      </c>
      <c r="N17" s="28">
        <f t="shared" si="0"/>
        <v>-2381801</v>
      </c>
      <c r="O17" s="28">
        <f t="shared" si="0"/>
        <v>-602153</v>
      </c>
      <c r="P17" s="28">
        <f t="shared" si="0"/>
        <v>-631480</v>
      </c>
      <c r="Q17" s="28">
        <f t="shared" si="0"/>
        <v>-650504</v>
      </c>
      <c r="R17" s="28">
        <f t="shared" si="0"/>
        <v>-1884137</v>
      </c>
      <c r="S17" s="28">
        <f t="shared" si="0"/>
        <v>-858656</v>
      </c>
      <c r="T17" s="28">
        <f t="shared" si="0"/>
        <v>-577399</v>
      </c>
      <c r="U17" s="28">
        <f t="shared" si="0"/>
        <v>-685843</v>
      </c>
      <c r="V17" s="28">
        <f t="shared" si="0"/>
        <v>-2121898</v>
      </c>
      <c r="W17" s="28">
        <f t="shared" si="0"/>
        <v>-6941138</v>
      </c>
      <c r="X17" s="28">
        <f t="shared" si="0"/>
        <v>5947020</v>
      </c>
      <c r="Y17" s="28">
        <f t="shared" si="0"/>
        <v>-12888158</v>
      </c>
      <c r="Z17" s="29">
        <f>+IF(X17&lt;&gt;0,+(Y17/X17)*100,0)</f>
        <v>-216.71623771233322</v>
      </c>
      <c r="AA17" s="30">
        <f>SUM(AA6:AA16)</f>
        <v>5947020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5947020</v>
      </c>
      <c r="F38" s="2">
        <f t="shared" si="3"/>
        <v>5947020</v>
      </c>
      <c r="G38" s="2">
        <f t="shared" si="3"/>
        <v>0</v>
      </c>
      <c r="H38" s="2">
        <f t="shared" si="3"/>
        <v>0</v>
      </c>
      <c r="I38" s="2">
        <f t="shared" si="3"/>
        <v>-553302</v>
      </c>
      <c r="J38" s="2">
        <f t="shared" si="3"/>
        <v>-553302</v>
      </c>
      <c r="K38" s="2">
        <f t="shared" si="3"/>
        <v>-670360</v>
      </c>
      <c r="L38" s="2">
        <f t="shared" si="3"/>
        <v>-943440</v>
      </c>
      <c r="M38" s="2">
        <f t="shared" si="3"/>
        <v>-768001</v>
      </c>
      <c r="N38" s="2">
        <f t="shared" si="3"/>
        <v>-2381801</v>
      </c>
      <c r="O38" s="2">
        <f t="shared" si="3"/>
        <v>-602153</v>
      </c>
      <c r="P38" s="2">
        <f t="shared" si="3"/>
        <v>-631480</v>
      </c>
      <c r="Q38" s="2">
        <f t="shared" si="3"/>
        <v>-650504</v>
      </c>
      <c r="R38" s="2">
        <f t="shared" si="3"/>
        <v>-1884137</v>
      </c>
      <c r="S38" s="2">
        <f t="shared" si="3"/>
        <v>-858656</v>
      </c>
      <c r="T38" s="2">
        <f t="shared" si="3"/>
        <v>-577399</v>
      </c>
      <c r="U38" s="2">
        <f t="shared" si="3"/>
        <v>-685843</v>
      </c>
      <c r="V38" s="2">
        <f t="shared" si="3"/>
        <v>-2121898</v>
      </c>
      <c r="W38" s="2">
        <f t="shared" si="3"/>
        <v>-6941138</v>
      </c>
      <c r="X38" s="2">
        <f t="shared" si="3"/>
        <v>5947020</v>
      </c>
      <c r="Y38" s="2">
        <f t="shared" si="3"/>
        <v>-12888158</v>
      </c>
      <c r="Z38" s="34">
        <f>+IF(X38&lt;&gt;0,+(Y38/X38)*100,0)</f>
        <v>-216.71623771233322</v>
      </c>
      <c r="AA38" s="35">
        <f>+AA17+AA27+AA36</f>
        <v>5947020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-553302</v>
      </c>
      <c r="L39" s="2">
        <f>+K40+L60</f>
        <v>-1223662</v>
      </c>
      <c r="M39" s="2">
        <f>+L40+M60</f>
        <v>-2167102</v>
      </c>
      <c r="N39" s="2">
        <f>+K39</f>
        <v>-553302</v>
      </c>
      <c r="O39" s="2">
        <f>+M40+O60</f>
        <v>-2935103</v>
      </c>
      <c r="P39" s="2">
        <f>+O40+P60</f>
        <v>-3537256</v>
      </c>
      <c r="Q39" s="2">
        <f>+P40+Q60</f>
        <v>-4168736</v>
      </c>
      <c r="R39" s="2">
        <f>+O39</f>
        <v>-2935103</v>
      </c>
      <c r="S39" s="2">
        <f>+Q40+S60</f>
        <v>-4819240</v>
      </c>
      <c r="T39" s="2">
        <f>+S40+T60</f>
        <v>-5677896</v>
      </c>
      <c r="U39" s="2">
        <f>+T40+U60</f>
        <v>-6255295</v>
      </c>
      <c r="V39" s="2">
        <f>+S39</f>
        <v>-4819240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5947020</v>
      </c>
      <c r="F40" s="45">
        <f t="shared" si="4"/>
        <v>5947020</v>
      </c>
      <c r="G40" s="45">
        <f t="shared" si="4"/>
        <v>0</v>
      </c>
      <c r="H40" s="45">
        <f t="shared" si="4"/>
        <v>0</v>
      </c>
      <c r="I40" s="45">
        <f t="shared" si="4"/>
        <v>-553302</v>
      </c>
      <c r="J40" s="45">
        <f>+I40</f>
        <v>-553302</v>
      </c>
      <c r="K40" s="45">
        <f t="shared" si="4"/>
        <v>-1223662</v>
      </c>
      <c r="L40" s="45">
        <f t="shared" si="4"/>
        <v>-2167102</v>
      </c>
      <c r="M40" s="45">
        <f t="shared" si="4"/>
        <v>-2935103</v>
      </c>
      <c r="N40" s="45">
        <f>+M40</f>
        <v>-2935103</v>
      </c>
      <c r="O40" s="45">
        <f t="shared" si="4"/>
        <v>-3537256</v>
      </c>
      <c r="P40" s="45">
        <f t="shared" si="4"/>
        <v>-4168736</v>
      </c>
      <c r="Q40" s="45">
        <f t="shared" si="4"/>
        <v>-4819240</v>
      </c>
      <c r="R40" s="45">
        <f>+Q40</f>
        <v>-4819240</v>
      </c>
      <c r="S40" s="45">
        <f t="shared" si="4"/>
        <v>-5677896</v>
      </c>
      <c r="T40" s="45">
        <f t="shared" si="4"/>
        <v>-6255295</v>
      </c>
      <c r="U40" s="45">
        <f t="shared" si="4"/>
        <v>-6941138</v>
      </c>
      <c r="V40" s="45">
        <f>+U40</f>
        <v>-6941138</v>
      </c>
      <c r="W40" s="45">
        <f>+V40</f>
        <v>-6941138</v>
      </c>
      <c r="X40" s="45">
        <f t="shared" si="4"/>
        <v>5947020</v>
      </c>
      <c r="Y40" s="45">
        <f t="shared" si="4"/>
        <v>-12888158</v>
      </c>
      <c r="Z40" s="46">
        <f>+IF(X40&lt;&gt;0,+(Y40/X40)*100,0)</f>
        <v>-216.71623771233322</v>
      </c>
      <c r="AA40" s="47">
        <f t="shared" si="4"/>
        <v>5947020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17966</v>
      </c>
      <c r="D7" s="18"/>
      <c r="E7" s="19"/>
      <c r="F7" s="20">
        <v>874036</v>
      </c>
      <c r="G7" s="20">
        <v>2983</v>
      </c>
      <c r="H7" s="20"/>
      <c r="I7" s="20"/>
      <c r="J7" s="20">
        <v>2983</v>
      </c>
      <c r="K7" s="20">
        <v>2178</v>
      </c>
      <c r="L7" s="20">
        <v>3587</v>
      </c>
      <c r="M7" s="20"/>
      <c r="N7" s="20">
        <v>5765</v>
      </c>
      <c r="O7" s="20">
        <v>1827</v>
      </c>
      <c r="P7" s="20"/>
      <c r="Q7" s="20"/>
      <c r="R7" s="20">
        <v>1827</v>
      </c>
      <c r="S7" s="20">
        <v>2896</v>
      </c>
      <c r="T7" s="20">
        <v>2304</v>
      </c>
      <c r="U7" s="20">
        <v>391</v>
      </c>
      <c r="V7" s="20">
        <v>5591</v>
      </c>
      <c r="W7" s="20">
        <v>16166</v>
      </c>
      <c r="X7" s="20">
        <v>874036</v>
      </c>
      <c r="Y7" s="20">
        <v>-857870</v>
      </c>
      <c r="Z7" s="21">
        <v>-98.150419433524476</v>
      </c>
      <c r="AA7" s="22">
        <v>874036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>
        <v>21650</v>
      </c>
      <c r="I8" s="20"/>
      <c r="J8" s="20">
        <v>21650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21650</v>
      </c>
      <c r="X8" s="20"/>
      <c r="Y8" s="20">
        <v>21650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1</v>
      </c>
      <c r="D9" s="18"/>
      <c r="E9" s="19"/>
      <c r="F9" s="20">
        <v>2738000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>
        <v>1</v>
      </c>
      <c r="U9" s="20"/>
      <c r="V9" s="20">
        <v>1</v>
      </c>
      <c r="W9" s="20">
        <v>1</v>
      </c>
      <c r="X9" s="20">
        <v>2738000</v>
      </c>
      <c r="Y9" s="20">
        <v>-2737999</v>
      </c>
      <c r="Z9" s="21">
        <v>-99.999963476990501</v>
      </c>
      <c r="AA9" s="22">
        <v>2738000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-3498113</v>
      </c>
      <c r="G14" s="20"/>
      <c r="H14" s="20"/>
      <c r="I14" s="20"/>
      <c r="J14" s="20"/>
      <c r="K14" s="20"/>
      <c r="L14" s="20">
        <v>-539059</v>
      </c>
      <c r="M14" s="20">
        <v>-461472</v>
      </c>
      <c r="N14" s="20">
        <v>-1000531</v>
      </c>
      <c r="O14" s="20">
        <v>-672815</v>
      </c>
      <c r="P14" s="20">
        <v>-91093</v>
      </c>
      <c r="Q14" s="20">
        <v>-1245259</v>
      </c>
      <c r="R14" s="20">
        <v>-2009167</v>
      </c>
      <c r="S14" s="20">
        <v>-710348</v>
      </c>
      <c r="T14" s="20">
        <v>-232034</v>
      </c>
      <c r="U14" s="20">
        <v>-1329447</v>
      </c>
      <c r="V14" s="20">
        <v>-2271829</v>
      </c>
      <c r="W14" s="20">
        <v>-5281527</v>
      </c>
      <c r="X14" s="20">
        <v>-3498113</v>
      </c>
      <c r="Y14" s="20">
        <v>-1783414</v>
      </c>
      <c r="Z14" s="21">
        <v>50.982172388370529</v>
      </c>
      <c r="AA14" s="22">
        <v>-3498113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17967</v>
      </c>
      <c r="D17" s="26">
        <f>SUM(D6:D16)</f>
        <v>0</v>
      </c>
      <c r="E17" s="27">
        <f t="shared" si="0"/>
        <v>0</v>
      </c>
      <c r="F17" s="28">
        <f t="shared" si="0"/>
        <v>113923</v>
      </c>
      <c r="G17" s="28">
        <f t="shared" si="0"/>
        <v>2983</v>
      </c>
      <c r="H17" s="28">
        <f t="shared" si="0"/>
        <v>21650</v>
      </c>
      <c r="I17" s="28">
        <f t="shared" si="0"/>
        <v>0</v>
      </c>
      <c r="J17" s="28">
        <f t="shared" si="0"/>
        <v>24633</v>
      </c>
      <c r="K17" s="28">
        <f t="shared" si="0"/>
        <v>2178</v>
      </c>
      <c r="L17" s="28">
        <f t="shared" si="0"/>
        <v>-535472</v>
      </c>
      <c r="M17" s="28">
        <f t="shared" si="0"/>
        <v>-461472</v>
      </c>
      <c r="N17" s="28">
        <f t="shared" si="0"/>
        <v>-994766</v>
      </c>
      <c r="O17" s="28">
        <f t="shared" si="0"/>
        <v>-670988</v>
      </c>
      <c r="P17" s="28">
        <f t="shared" si="0"/>
        <v>-91093</v>
      </c>
      <c r="Q17" s="28">
        <f t="shared" si="0"/>
        <v>-1245259</v>
      </c>
      <c r="R17" s="28">
        <f t="shared" si="0"/>
        <v>-2007340</v>
      </c>
      <c r="S17" s="28">
        <f t="shared" si="0"/>
        <v>-707452</v>
      </c>
      <c r="T17" s="28">
        <f t="shared" si="0"/>
        <v>-229729</v>
      </c>
      <c r="U17" s="28">
        <f t="shared" si="0"/>
        <v>-1329056</v>
      </c>
      <c r="V17" s="28">
        <f t="shared" si="0"/>
        <v>-2266237</v>
      </c>
      <c r="W17" s="28">
        <f t="shared" si="0"/>
        <v>-5243710</v>
      </c>
      <c r="X17" s="28">
        <f t="shared" si="0"/>
        <v>113923</v>
      </c>
      <c r="Y17" s="28">
        <f t="shared" si="0"/>
        <v>-5357633</v>
      </c>
      <c r="Z17" s="29">
        <f>+IF(X17&lt;&gt;0,+(Y17/X17)*100,0)</f>
        <v>-4702.8545596587173</v>
      </c>
      <c r="AA17" s="30">
        <f>SUM(AA6:AA16)</f>
        <v>113923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>
        <v>-23500</v>
      </c>
      <c r="G26" s="20"/>
      <c r="H26" s="20">
        <v>-2420994</v>
      </c>
      <c r="I26" s="20"/>
      <c r="J26" s="20">
        <v>-2420994</v>
      </c>
      <c r="K26" s="20">
        <v>-93496</v>
      </c>
      <c r="L26" s="20">
        <v>-51730</v>
      </c>
      <c r="M26" s="20">
        <v>-168607</v>
      </c>
      <c r="N26" s="20">
        <v>-313833</v>
      </c>
      <c r="O26" s="20"/>
      <c r="P26" s="20"/>
      <c r="Q26" s="20">
        <v>-21469</v>
      </c>
      <c r="R26" s="20">
        <v>-21469</v>
      </c>
      <c r="S26" s="20"/>
      <c r="T26" s="20"/>
      <c r="U26" s="20">
        <v>-24006</v>
      </c>
      <c r="V26" s="20">
        <v>-24006</v>
      </c>
      <c r="W26" s="20">
        <v>-2780302</v>
      </c>
      <c r="X26" s="20">
        <v>-23500</v>
      </c>
      <c r="Y26" s="20">
        <v>-2756802</v>
      </c>
      <c r="Z26" s="21">
        <v>11731.072340425531</v>
      </c>
      <c r="AA26" s="22">
        <v>-23500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-23500</v>
      </c>
      <c r="G27" s="28">
        <f t="shared" si="1"/>
        <v>0</v>
      </c>
      <c r="H27" s="28">
        <f t="shared" si="1"/>
        <v>-2420994</v>
      </c>
      <c r="I27" s="28">
        <f t="shared" si="1"/>
        <v>0</v>
      </c>
      <c r="J27" s="28">
        <f t="shared" si="1"/>
        <v>-2420994</v>
      </c>
      <c r="K27" s="28">
        <f t="shared" si="1"/>
        <v>-93496</v>
      </c>
      <c r="L27" s="28">
        <f t="shared" si="1"/>
        <v>-51730</v>
      </c>
      <c r="M27" s="28">
        <f t="shared" si="1"/>
        <v>-168607</v>
      </c>
      <c r="N27" s="28">
        <f t="shared" si="1"/>
        <v>-313833</v>
      </c>
      <c r="O27" s="28">
        <f t="shared" si="1"/>
        <v>0</v>
      </c>
      <c r="P27" s="28">
        <f t="shared" si="1"/>
        <v>0</v>
      </c>
      <c r="Q27" s="28">
        <f t="shared" si="1"/>
        <v>-21469</v>
      </c>
      <c r="R27" s="28">
        <f t="shared" si="1"/>
        <v>-21469</v>
      </c>
      <c r="S27" s="28">
        <f t="shared" si="1"/>
        <v>0</v>
      </c>
      <c r="T27" s="28">
        <f t="shared" si="1"/>
        <v>0</v>
      </c>
      <c r="U27" s="28">
        <f t="shared" si="1"/>
        <v>-24006</v>
      </c>
      <c r="V27" s="28">
        <f t="shared" si="1"/>
        <v>-24006</v>
      </c>
      <c r="W27" s="28">
        <f t="shared" si="1"/>
        <v>-2780302</v>
      </c>
      <c r="X27" s="28">
        <f t="shared" si="1"/>
        <v>-23500</v>
      </c>
      <c r="Y27" s="28">
        <f t="shared" si="1"/>
        <v>-2756802</v>
      </c>
      <c r="Z27" s="29">
        <f>+IF(X27&lt;&gt;0,+(Y27/X27)*100,0)</f>
        <v>11731.072340425531</v>
      </c>
      <c r="AA27" s="30">
        <f>SUM(AA21:AA26)</f>
        <v>-23500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17967</v>
      </c>
      <c r="D38" s="32">
        <f>+D17+D27+D36</f>
        <v>0</v>
      </c>
      <c r="E38" s="33">
        <f t="shared" si="3"/>
        <v>0</v>
      </c>
      <c r="F38" s="2">
        <f t="shared" si="3"/>
        <v>90423</v>
      </c>
      <c r="G38" s="2">
        <f t="shared" si="3"/>
        <v>2983</v>
      </c>
      <c r="H38" s="2">
        <f t="shared" si="3"/>
        <v>-2399344</v>
      </c>
      <c r="I38" s="2">
        <f t="shared" si="3"/>
        <v>0</v>
      </c>
      <c r="J38" s="2">
        <f t="shared" si="3"/>
        <v>-2396361</v>
      </c>
      <c r="K38" s="2">
        <f t="shared" si="3"/>
        <v>-91318</v>
      </c>
      <c r="L38" s="2">
        <f t="shared" si="3"/>
        <v>-587202</v>
      </c>
      <c r="M38" s="2">
        <f t="shared" si="3"/>
        <v>-630079</v>
      </c>
      <c r="N38" s="2">
        <f t="shared" si="3"/>
        <v>-1308599</v>
      </c>
      <c r="O38" s="2">
        <f t="shared" si="3"/>
        <v>-670988</v>
      </c>
      <c r="P38" s="2">
        <f t="shared" si="3"/>
        <v>-91093</v>
      </c>
      <c r="Q38" s="2">
        <f t="shared" si="3"/>
        <v>-1266728</v>
      </c>
      <c r="R38" s="2">
        <f t="shared" si="3"/>
        <v>-2028809</v>
      </c>
      <c r="S38" s="2">
        <f t="shared" si="3"/>
        <v>-707452</v>
      </c>
      <c r="T38" s="2">
        <f t="shared" si="3"/>
        <v>-229729</v>
      </c>
      <c r="U38" s="2">
        <f t="shared" si="3"/>
        <v>-1353062</v>
      </c>
      <c r="V38" s="2">
        <f t="shared" si="3"/>
        <v>-2290243</v>
      </c>
      <c r="W38" s="2">
        <f t="shared" si="3"/>
        <v>-8024012</v>
      </c>
      <c r="X38" s="2">
        <f t="shared" si="3"/>
        <v>90423</v>
      </c>
      <c r="Y38" s="2">
        <f t="shared" si="3"/>
        <v>-8114435</v>
      </c>
      <c r="Z38" s="34">
        <f>+IF(X38&lt;&gt;0,+(Y38/X38)*100,0)</f>
        <v>-8973.8617387169197</v>
      </c>
      <c r="AA38" s="35">
        <f>+AA17+AA27+AA36</f>
        <v>90423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2983</v>
      </c>
      <c r="I39" s="2">
        <f>+H40+I60</f>
        <v>-2396361</v>
      </c>
      <c r="J39" s="2">
        <f>+G39</f>
        <v>0</v>
      </c>
      <c r="K39" s="2">
        <f>+I40+K60</f>
        <v>-2396361</v>
      </c>
      <c r="L39" s="2">
        <f>+K40+L60</f>
        <v>-2487679</v>
      </c>
      <c r="M39" s="2">
        <f>+L40+M60</f>
        <v>-3074881</v>
      </c>
      <c r="N39" s="2">
        <f>+K39</f>
        <v>-2396361</v>
      </c>
      <c r="O39" s="2">
        <f>+M40+O60</f>
        <v>-3704960</v>
      </c>
      <c r="P39" s="2">
        <f>+O40+P60</f>
        <v>-4375948</v>
      </c>
      <c r="Q39" s="2">
        <f>+P40+Q60</f>
        <v>-4467041</v>
      </c>
      <c r="R39" s="2">
        <f>+O39</f>
        <v>-3704960</v>
      </c>
      <c r="S39" s="2">
        <f>+Q40+S60</f>
        <v>-5733769</v>
      </c>
      <c r="T39" s="2">
        <f>+S40+T60</f>
        <v>-6441221</v>
      </c>
      <c r="U39" s="2">
        <f>+T40+U60</f>
        <v>-6670950</v>
      </c>
      <c r="V39" s="2">
        <f>+S39</f>
        <v>-5733769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17967</v>
      </c>
      <c r="D40" s="43">
        <f t="shared" ref="D40:AA40" si="4">+D38+D39</f>
        <v>0</v>
      </c>
      <c r="E40" s="44">
        <f t="shared" si="4"/>
        <v>0</v>
      </c>
      <c r="F40" s="45">
        <f t="shared" si="4"/>
        <v>90423</v>
      </c>
      <c r="G40" s="45">
        <f t="shared" si="4"/>
        <v>2983</v>
      </c>
      <c r="H40" s="45">
        <f t="shared" si="4"/>
        <v>-2396361</v>
      </c>
      <c r="I40" s="45">
        <f t="shared" si="4"/>
        <v>-2396361</v>
      </c>
      <c r="J40" s="45">
        <f>+I40</f>
        <v>-2396361</v>
      </c>
      <c r="K40" s="45">
        <f t="shared" si="4"/>
        <v>-2487679</v>
      </c>
      <c r="L40" s="45">
        <f t="shared" si="4"/>
        <v>-3074881</v>
      </c>
      <c r="M40" s="45">
        <f t="shared" si="4"/>
        <v>-3704960</v>
      </c>
      <c r="N40" s="45">
        <f>+M40</f>
        <v>-3704960</v>
      </c>
      <c r="O40" s="45">
        <f t="shared" si="4"/>
        <v>-4375948</v>
      </c>
      <c r="P40" s="45">
        <f t="shared" si="4"/>
        <v>-4467041</v>
      </c>
      <c r="Q40" s="45">
        <f t="shared" si="4"/>
        <v>-5733769</v>
      </c>
      <c r="R40" s="45">
        <f>+Q40</f>
        <v>-5733769</v>
      </c>
      <c r="S40" s="45">
        <f t="shared" si="4"/>
        <v>-6441221</v>
      </c>
      <c r="T40" s="45">
        <f t="shared" si="4"/>
        <v>-6670950</v>
      </c>
      <c r="U40" s="45">
        <f t="shared" si="4"/>
        <v>-8024012</v>
      </c>
      <c r="V40" s="45">
        <f>+U40</f>
        <v>-8024012</v>
      </c>
      <c r="W40" s="45">
        <f>+V40</f>
        <v>-8024012</v>
      </c>
      <c r="X40" s="45">
        <f t="shared" si="4"/>
        <v>90423</v>
      </c>
      <c r="Y40" s="45">
        <f t="shared" si="4"/>
        <v>-8114435</v>
      </c>
      <c r="Z40" s="46">
        <f>+IF(X40&lt;&gt;0,+(Y40/X40)*100,0)</f>
        <v>-8973.8617387169197</v>
      </c>
      <c r="AA40" s="47">
        <f t="shared" si="4"/>
        <v>90423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855944</v>
      </c>
      <c r="D7" s="18"/>
      <c r="E7" s="19">
        <v>6271024</v>
      </c>
      <c r="F7" s="20">
        <v>3334341</v>
      </c>
      <c r="G7" s="20">
        <v>56070</v>
      </c>
      <c r="H7" s="20">
        <v>67357</v>
      </c>
      <c r="I7" s="20">
        <v>74614</v>
      </c>
      <c r="J7" s="20">
        <v>198041</v>
      </c>
      <c r="K7" s="20">
        <v>60126</v>
      </c>
      <c r="L7" s="20">
        <v>65654</v>
      </c>
      <c r="M7" s="20">
        <v>60775</v>
      </c>
      <c r="N7" s="20">
        <v>186555</v>
      </c>
      <c r="O7" s="20">
        <v>46170</v>
      </c>
      <c r="P7" s="20">
        <v>100954</v>
      </c>
      <c r="Q7" s="20">
        <v>80656</v>
      </c>
      <c r="R7" s="20">
        <v>227780</v>
      </c>
      <c r="S7" s="20">
        <v>58536</v>
      </c>
      <c r="T7" s="20">
        <v>73069</v>
      </c>
      <c r="U7" s="20">
        <v>67076</v>
      </c>
      <c r="V7" s="20">
        <v>198681</v>
      </c>
      <c r="W7" s="20">
        <v>811057</v>
      </c>
      <c r="X7" s="20">
        <v>3334341</v>
      </c>
      <c r="Y7" s="20">
        <v>-2523284</v>
      </c>
      <c r="Z7" s="21">
        <v>-75.675643253044598</v>
      </c>
      <c r="AA7" s="22">
        <v>3334341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-1139236</v>
      </c>
      <c r="D14" s="18"/>
      <c r="E14" s="19">
        <v>-22153148</v>
      </c>
      <c r="F14" s="20">
        <v>-21811289</v>
      </c>
      <c r="G14" s="20">
        <v>-10435</v>
      </c>
      <c r="H14" s="20">
        <v>-420038</v>
      </c>
      <c r="I14" s="20">
        <v>-698127</v>
      </c>
      <c r="J14" s="20">
        <v>-1128600</v>
      </c>
      <c r="K14" s="20">
        <v>-61491</v>
      </c>
      <c r="L14" s="20">
        <v>-736013</v>
      </c>
      <c r="M14" s="20">
        <v>-760593</v>
      </c>
      <c r="N14" s="20">
        <v>-1558097</v>
      </c>
      <c r="O14" s="20">
        <v>-24300</v>
      </c>
      <c r="P14" s="20">
        <v>-322843</v>
      </c>
      <c r="Q14" s="20">
        <v>-1492769</v>
      </c>
      <c r="R14" s="20">
        <v>-1839912</v>
      </c>
      <c r="S14" s="20">
        <v>-7866</v>
      </c>
      <c r="T14" s="20">
        <v>-793114</v>
      </c>
      <c r="U14" s="20">
        <v>-455990</v>
      </c>
      <c r="V14" s="20">
        <v>-1256970</v>
      </c>
      <c r="W14" s="20">
        <v>-5783579</v>
      </c>
      <c r="X14" s="20">
        <v>-21811289</v>
      </c>
      <c r="Y14" s="20">
        <v>16027710</v>
      </c>
      <c r="Z14" s="21">
        <v>-73.483552485137395</v>
      </c>
      <c r="AA14" s="22">
        <v>-21811289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-283292</v>
      </c>
      <c r="D17" s="26">
        <f>SUM(D6:D16)</f>
        <v>0</v>
      </c>
      <c r="E17" s="27">
        <f t="shared" si="0"/>
        <v>-15882124</v>
      </c>
      <c r="F17" s="28">
        <f t="shared" si="0"/>
        <v>-18476948</v>
      </c>
      <c r="G17" s="28">
        <f t="shared" si="0"/>
        <v>45635</v>
      </c>
      <c r="H17" s="28">
        <f t="shared" si="0"/>
        <v>-352681</v>
      </c>
      <c r="I17" s="28">
        <f t="shared" si="0"/>
        <v>-623513</v>
      </c>
      <c r="J17" s="28">
        <f t="shared" si="0"/>
        <v>-930559</v>
      </c>
      <c r="K17" s="28">
        <f t="shared" si="0"/>
        <v>-1365</v>
      </c>
      <c r="L17" s="28">
        <f t="shared" si="0"/>
        <v>-670359</v>
      </c>
      <c r="M17" s="28">
        <f t="shared" si="0"/>
        <v>-699818</v>
      </c>
      <c r="N17" s="28">
        <f t="shared" si="0"/>
        <v>-1371542</v>
      </c>
      <c r="O17" s="28">
        <f t="shared" si="0"/>
        <v>21870</v>
      </c>
      <c r="P17" s="28">
        <f t="shared" si="0"/>
        <v>-221889</v>
      </c>
      <c r="Q17" s="28">
        <f t="shared" si="0"/>
        <v>-1412113</v>
      </c>
      <c r="R17" s="28">
        <f t="shared" si="0"/>
        <v>-1612132</v>
      </c>
      <c r="S17" s="28">
        <f t="shared" si="0"/>
        <v>50670</v>
      </c>
      <c r="T17" s="28">
        <f t="shared" si="0"/>
        <v>-720045</v>
      </c>
      <c r="U17" s="28">
        <f t="shared" si="0"/>
        <v>-388914</v>
      </c>
      <c r="V17" s="28">
        <f t="shared" si="0"/>
        <v>-1058289</v>
      </c>
      <c r="W17" s="28">
        <f t="shared" si="0"/>
        <v>-4972522</v>
      </c>
      <c r="X17" s="28">
        <f t="shared" si="0"/>
        <v>-18476948</v>
      </c>
      <c r="Y17" s="28">
        <f t="shared" si="0"/>
        <v>13504426</v>
      </c>
      <c r="Z17" s="29">
        <f>+IF(X17&lt;&gt;0,+(Y17/X17)*100,0)</f>
        <v>-73.087968857194383</v>
      </c>
      <c r="AA17" s="30">
        <f>SUM(AA6:AA16)</f>
        <v>-18476948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-3131785</v>
      </c>
      <c r="D26" s="18"/>
      <c r="E26" s="19">
        <v>-400000</v>
      </c>
      <c r="F26" s="20">
        <v>-400000</v>
      </c>
      <c r="G26" s="20"/>
      <c r="H26" s="20"/>
      <c r="I26" s="20"/>
      <c r="J26" s="20"/>
      <c r="K26" s="20"/>
      <c r="L26" s="20"/>
      <c r="M26" s="20">
        <v>-516879</v>
      </c>
      <c r="N26" s="20">
        <v>-516879</v>
      </c>
      <c r="O26" s="20"/>
      <c r="P26" s="20"/>
      <c r="Q26" s="20"/>
      <c r="R26" s="20"/>
      <c r="S26" s="20"/>
      <c r="T26" s="20"/>
      <c r="U26" s="20"/>
      <c r="V26" s="20"/>
      <c r="W26" s="20">
        <v>-516879</v>
      </c>
      <c r="X26" s="20">
        <v>-400000</v>
      </c>
      <c r="Y26" s="20">
        <v>-116879</v>
      </c>
      <c r="Z26" s="21">
        <v>29.219750000000001</v>
      </c>
      <c r="AA26" s="22">
        <v>-400000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-3131785</v>
      </c>
      <c r="D27" s="26">
        <f>SUM(D21:D26)</f>
        <v>0</v>
      </c>
      <c r="E27" s="27">
        <f t="shared" si="1"/>
        <v>-400000</v>
      </c>
      <c r="F27" s="28">
        <f t="shared" si="1"/>
        <v>-400000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-516879</v>
      </c>
      <c r="N27" s="28">
        <f t="shared" si="1"/>
        <v>-516879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-516879</v>
      </c>
      <c r="X27" s="28">
        <f t="shared" si="1"/>
        <v>-400000</v>
      </c>
      <c r="Y27" s="28">
        <f t="shared" si="1"/>
        <v>-116879</v>
      </c>
      <c r="Z27" s="29">
        <f>+IF(X27&lt;&gt;0,+(Y27/X27)*100,0)</f>
        <v>29.219750000000001</v>
      </c>
      <c r="AA27" s="30">
        <f>SUM(AA21:AA26)</f>
        <v>-400000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-3415077</v>
      </c>
      <c r="D38" s="32">
        <f>+D17+D27+D36</f>
        <v>0</v>
      </c>
      <c r="E38" s="33">
        <f t="shared" si="3"/>
        <v>-16282124</v>
      </c>
      <c r="F38" s="2">
        <f t="shared" si="3"/>
        <v>-18876948</v>
      </c>
      <c r="G38" s="2">
        <f t="shared" si="3"/>
        <v>45635</v>
      </c>
      <c r="H38" s="2">
        <f t="shared" si="3"/>
        <v>-352681</v>
      </c>
      <c r="I38" s="2">
        <f t="shared" si="3"/>
        <v>-623513</v>
      </c>
      <c r="J38" s="2">
        <f t="shared" si="3"/>
        <v>-930559</v>
      </c>
      <c r="K38" s="2">
        <f t="shared" si="3"/>
        <v>-1365</v>
      </c>
      <c r="L38" s="2">
        <f t="shared" si="3"/>
        <v>-670359</v>
      </c>
      <c r="M38" s="2">
        <f t="shared" si="3"/>
        <v>-1216697</v>
      </c>
      <c r="N38" s="2">
        <f t="shared" si="3"/>
        <v>-1888421</v>
      </c>
      <c r="O38" s="2">
        <f t="shared" si="3"/>
        <v>21870</v>
      </c>
      <c r="P38" s="2">
        <f t="shared" si="3"/>
        <v>-221889</v>
      </c>
      <c r="Q38" s="2">
        <f t="shared" si="3"/>
        <v>-1412113</v>
      </c>
      <c r="R38" s="2">
        <f t="shared" si="3"/>
        <v>-1612132</v>
      </c>
      <c r="S38" s="2">
        <f t="shared" si="3"/>
        <v>50670</v>
      </c>
      <c r="T38" s="2">
        <f t="shared" si="3"/>
        <v>-720045</v>
      </c>
      <c r="U38" s="2">
        <f t="shared" si="3"/>
        <v>-388914</v>
      </c>
      <c r="V38" s="2">
        <f t="shared" si="3"/>
        <v>-1058289</v>
      </c>
      <c r="W38" s="2">
        <f t="shared" si="3"/>
        <v>-5489401</v>
      </c>
      <c r="X38" s="2">
        <f t="shared" si="3"/>
        <v>-18876948</v>
      </c>
      <c r="Y38" s="2">
        <f t="shared" si="3"/>
        <v>13387547</v>
      </c>
      <c r="Z38" s="34">
        <f>+IF(X38&lt;&gt;0,+(Y38/X38)*100,0)</f>
        <v>-70.920081996305768</v>
      </c>
      <c r="AA38" s="35">
        <f>+AA17+AA27+AA36</f>
        <v>-18876948</v>
      </c>
    </row>
    <row r="39" spans="1:27" x14ac:dyDescent="0.25">
      <c r="A39" s="23" t="s">
        <v>61</v>
      </c>
      <c r="B39" s="17"/>
      <c r="C39" s="32">
        <v>2133601</v>
      </c>
      <c r="D39" s="32"/>
      <c r="E39" s="33"/>
      <c r="F39" s="2"/>
      <c r="G39" s="2">
        <v>-19134015</v>
      </c>
      <c r="H39" s="2">
        <f>+G40+H60</f>
        <v>-19088380</v>
      </c>
      <c r="I39" s="2">
        <f>+H40+I60</f>
        <v>-19441061</v>
      </c>
      <c r="J39" s="2">
        <f>+G39</f>
        <v>-19134015</v>
      </c>
      <c r="K39" s="2">
        <f>+I40+K60</f>
        <v>-20064574</v>
      </c>
      <c r="L39" s="2">
        <f>+K40+L60</f>
        <v>-20065939</v>
      </c>
      <c r="M39" s="2">
        <f>+L40+M60</f>
        <v>-20736298</v>
      </c>
      <c r="N39" s="2">
        <f>+K39</f>
        <v>-20064574</v>
      </c>
      <c r="O39" s="2">
        <f>+M40+O60</f>
        <v>-21952995</v>
      </c>
      <c r="P39" s="2">
        <f>+O40+P60</f>
        <v>-21931125</v>
      </c>
      <c r="Q39" s="2">
        <f>+P40+Q60</f>
        <v>-22153014</v>
      </c>
      <c r="R39" s="2">
        <f>+O39</f>
        <v>-21952995</v>
      </c>
      <c r="S39" s="2">
        <f>+Q40+S60</f>
        <v>-23565127</v>
      </c>
      <c r="T39" s="2">
        <f>+S40+T60</f>
        <v>-23514457</v>
      </c>
      <c r="U39" s="2">
        <f>+T40+U60</f>
        <v>-24234502</v>
      </c>
      <c r="V39" s="2">
        <f>+S39</f>
        <v>-23565127</v>
      </c>
      <c r="W39" s="2">
        <f>+G39</f>
        <v>-19134015</v>
      </c>
      <c r="X39" s="2"/>
      <c r="Y39" s="2">
        <f>+W39-X39</f>
        <v>-19134015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-1281476</v>
      </c>
      <c r="D40" s="43">
        <f t="shared" ref="D40:AA40" si="4">+D38+D39</f>
        <v>0</v>
      </c>
      <c r="E40" s="44">
        <f t="shared" si="4"/>
        <v>-16282124</v>
      </c>
      <c r="F40" s="45">
        <f t="shared" si="4"/>
        <v>-18876948</v>
      </c>
      <c r="G40" s="45">
        <f t="shared" si="4"/>
        <v>-19088380</v>
      </c>
      <c r="H40" s="45">
        <f t="shared" si="4"/>
        <v>-19441061</v>
      </c>
      <c r="I40" s="45">
        <f t="shared" si="4"/>
        <v>-20064574</v>
      </c>
      <c r="J40" s="45">
        <f>+I40</f>
        <v>-20064574</v>
      </c>
      <c r="K40" s="45">
        <f t="shared" si="4"/>
        <v>-20065939</v>
      </c>
      <c r="L40" s="45">
        <f t="shared" si="4"/>
        <v>-20736298</v>
      </c>
      <c r="M40" s="45">
        <f t="shared" si="4"/>
        <v>-21952995</v>
      </c>
      <c r="N40" s="45">
        <f>+M40</f>
        <v>-21952995</v>
      </c>
      <c r="O40" s="45">
        <f t="shared" si="4"/>
        <v>-21931125</v>
      </c>
      <c r="P40" s="45">
        <f t="shared" si="4"/>
        <v>-22153014</v>
      </c>
      <c r="Q40" s="45">
        <f t="shared" si="4"/>
        <v>-23565127</v>
      </c>
      <c r="R40" s="45">
        <f>+Q40</f>
        <v>-23565127</v>
      </c>
      <c r="S40" s="45">
        <f t="shared" si="4"/>
        <v>-23514457</v>
      </c>
      <c r="T40" s="45">
        <f t="shared" si="4"/>
        <v>-24234502</v>
      </c>
      <c r="U40" s="45">
        <f t="shared" si="4"/>
        <v>-24623416</v>
      </c>
      <c r="V40" s="45">
        <f>+U40</f>
        <v>-24623416</v>
      </c>
      <c r="W40" s="45">
        <f>+V40</f>
        <v>-24623416</v>
      </c>
      <c r="X40" s="45">
        <f t="shared" si="4"/>
        <v>-18876948</v>
      </c>
      <c r="Y40" s="45">
        <f t="shared" si="4"/>
        <v>-5746468</v>
      </c>
      <c r="Z40" s="46">
        <f>+IF(X40&lt;&gt;0,+(Y40/X40)*100,0)</f>
        <v>30.441721829185525</v>
      </c>
      <c r="AA40" s="47">
        <f t="shared" si="4"/>
        <v>-18876948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-19134015</v>
      </c>
      <c r="J60">
        <v>-19134015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16084880</v>
      </c>
      <c r="F7" s="20">
        <v>16084880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16084880</v>
      </c>
      <c r="Y7" s="20">
        <v>-16084880</v>
      </c>
      <c r="Z7" s="21">
        <v>-100</v>
      </c>
      <c r="AA7" s="22">
        <v>16084880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986150</v>
      </c>
      <c r="F9" s="20">
        <v>691500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691500</v>
      </c>
      <c r="Y9" s="20">
        <v>-691500</v>
      </c>
      <c r="Z9" s="21">
        <v>-100</v>
      </c>
      <c r="AA9" s="22">
        <v>691500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18736850</v>
      </c>
      <c r="F10" s="20">
        <v>13830000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13830000</v>
      </c>
      <c r="Y10" s="20">
        <v>-13830000</v>
      </c>
      <c r="Z10" s="21">
        <v>-100</v>
      </c>
      <c r="AA10" s="22">
        <v>13830000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35807880</v>
      </c>
      <c r="F17" s="28">
        <f t="shared" si="0"/>
        <v>30606380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30606380</v>
      </c>
      <c r="Y17" s="28">
        <f t="shared" si="0"/>
        <v>-30606380</v>
      </c>
      <c r="Z17" s="29">
        <f>+IF(X17&lt;&gt;0,+(Y17/X17)*100,0)</f>
        <v>-100</v>
      </c>
      <c r="AA17" s="30">
        <f>SUM(AA6:AA16)</f>
        <v>30606380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35807880</v>
      </c>
      <c r="F38" s="2">
        <f t="shared" si="3"/>
        <v>30606380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30606380</v>
      </c>
      <c r="Y38" s="2">
        <f t="shared" si="3"/>
        <v>-30606380</v>
      </c>
      <c r="Z38" s="34">
        <f>+IF(X38&lt;&gt;0,+(Y38/X38)*100,0)</f>
        <v>-100</v>
      </c>
      <c r="AA38" s="35">
        <f>+AA17+AA27+AA36</f>
        <v>30606380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35807880</v>
      </c>
      <c r="F40" s="45">
        <f t="shared" si="4"/>
        <v>30606380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30606380</v>
      </c>
      <c r="Y40" s="45">
        <f t="shared" si="4"/>
        <v>-30606380</v>
      </c>
      <c r="Z40" s="46">
        <f>+IF(X40&lt;&gt;0,+(Y40/X40)*100,0)</f>
        <v>-100</v>
      </c>
      <c r="AA40" s="47">
        <f t="shared" si="4"/>
        <v>30606380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679028</v>
      </c>
      <c r="D7" s="18"/>
      <c r="E7" s="19">
        <v>1150742</v>
      </c>
      <c r="F7" s="20">
        <v>1150742</v>
      </c>
      <c r="G7" s="20">
        <v>34467</v>
      </c>
      <c r="H7" s="20">
        <v>38713</v>
      </c>
      <c r="I7" s="20">
        <v>64510</v>
      </c>
      <c r="J7" s="20">
        <v>137690</v>
      </c>
      <c r="K7" s="20">
        <v>57222</v>
      </c>
      <c r="L7" s="20">
        <v>23910</v>
      </c>
      <c r="M7" s="20">
        <v>81287</v>
      </c>
      <c r="N7" s="20">
        <v>162419</v>
      </c>
      <c r="O7" s="20">
        <v>66054</v>
      </c>
      <c r="P7" s="20">
        <v>102338</v>
      </c>
      <c r="Q7" s="20">
        <v>21979</v>
      </c>
      <c r="R7" s="20">
        <v>190371</v>
      </c>
      <c r="S7" s="20">
        <v>26807</v>
      </c>
      <c r="T7" s="20">
        <v>43344</v>
      </c>
      <c r="U7" s="20">
        <v>46929</v>
      </c>
      <c r="V7" s="20">
        <v>117080</v>
      </c>
      <c r="W7" s="20">
        <v>607560</v>
      </c>
      <c r="X7" s="20">
        <v>1150742</v>
      </c>
      <c r="Y7" s="20">
        <v>-543182</v>
      </c>
      <c r="Z7" s="21">
        <v>-47.20276134876454</v>
      </c>
      <c r="AA7" s="22">
        <v>1150742</v>
      </c>
    </row>
    <row r="8" spans="1:27" x14ac:dyDescent="0.25">
      <c r="A8" s="23" t="s">
        <v>36</v>
      </c>
      <c r="B8" s="17" t="s">
        <v>32</v>
      </c>
      <c r="C8" s="18">
        <v>3811116</v>
      </c>
      <c r="D8" s="18"/>
      <c r="E8" s="19">
        <v>5112231</v>
      </c>
      <c r="F8" s="20">
        <v>5112231</v>
      </c>
      <c r="G8" s="20">
        <v>187262</v>
      </c>
      <c r="H8" s="20">
        <v>192351</v>
      </c>
      <c r="I8" s="20">
        <v>541418</v>
      </c>
      <c r="J8" s="20">
        <v>921031</v>
      </c>
      <c r="K8" s="20">
        <v>806405</v>
      </c>
      <c r="L8" s="20">
        <v>332214</v>
      </c>
      <c r="M8" s="20">
        <v>369361</v>
      </c>
      <c r="N8" s="20">
        <v>1507980</v>
      </c>
      <c r="O8" s="20">
        <v>289779</v>
      </c>
      <c r="P8" s="20">
        <v>249083</v>
      </c>
      <c r="Q8" s="20">
        <v>288919</v>
      </c>
      <c r="R8" s="20">
        <v>827781</v>
      </c>
      <c r="S8" s="20">
        <v>288305</v>
      </c>
      <c r="T8" s="20">
        <v>297049</v>
      </c>
      <c r="U8" s="20">
        <v>197134</v>
      </c>
      <c r="V8" s="20">
        <v>782488</v>
      </c>
      <c r="W8" s="20">
        <v>4039280</v>
      </c>
      <c r="X8" s="20">
        <v>5112231</v>
      </c>
      <c r="Y8" s="20">
        <v>-1072951</v>
      </c>
      <c r="Z8" s="21">
        <v>-20.987920929238136</v>
      </c>
      <c r="AA8" s="22">
        <v>5112231</v>
      </c>
    </row>
    <row r="9" spans="1:27" x14ac:dyDescent="0.25">
      <c r="A9" s="23" t="s">
        <v>37</v>
      </c>
      <c r="B9" s="17" t="s">
        <v>6</v>
      </c>
      <c r="C9" s="18">
        <v>2243000</v>
      </c>
      <c r="D9" s="18"/>
      <c r="E9" s="19">
        <v>2185008</v>
      </c>
      <c r="F9" s="20">
        <v>2185008</v>
      </c>
      <c r="G9" s="20"/>
      <c r="H9" s="20"/>
      <c r="I9" s="20">
        <v>347000</v>
      </c>
      <c r="J9" s="20">
        <v>347000</v>
      </c>
      <c r="K9" s="20"/>
      <c r="L9" s="20">
        <v>623000</v>
      </c>
      <c r="M9" s="20">
        <v>800000</v>
      </c>
      <c r="N9" s="20">
        <v>1423000</v>
      </c>
      <c r="O9" s="20"/>
      <c r="P9" s="20">
        <v>415000</v>
      </c>
      <c r="Q9" s="20"/>
      <c r="R9" s="20">
        <v>415000</v>
      </c>
      <c r="S9" s="20"/>
      <c r="T9" s="20"/>
      <c r="U9" s="20"/>
      <c r="V9" s="20"/>
      <c r="W9" s="20">
        <v>2185000</v>
      </c>
      <c r="X9" s="20">
        <v>2185008</v>
      </c>
      <c r="Y9" s="20">
        <v>-8</v>
      </c>
      <c r="Z9" s="21"/>
      <c r="AA9" s="22">
        <v>2185008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-5924082</v>
      </c>
      <c r="D14" s="18"/>
      <c r="E14" s="19">
        <v>-81503280</v>
      </c>
      <c r="F14" s="20">
        <v>-82180280</v>
      </c>
      <c r="G14" s="20">
        <v>-60924</v>
      </c>
      <c r="H14" s="20">
        <v>-1253111</v>
      </c>
      <c r="I14" s="20">
        <v>-347957</v>
      </c>
      <c r="J14" s="20">
        <v>-1661992</v>
      </c>
      <c r="K14" s="20">
        <v>-337116</v>
      </c>
      <c r="L14" s="20">
        <v>-574691</v>
      </c>
      <c r="M14" s="20">
        <v>-926125</v>
      </c>
      <c r="N14" s="20">
        <v>-1837932</v>
      </c>
      <c r="O14" s="20">
        <v>-277140</v>
      </c>
      <c r="P14" s="20">
        <v>-488728</v>
      </c>
      <c r="Q14" s="20">
        <v>-1156011</v>
      </c>
      <c r="R14" s="20">
        <v>-1921879</v>
      </c>
      <c r="S14" s="20">
        <v>-601738</v>
      </c>
      <c r="T14" s="20">
        <v>-1583354</v>
      </c>
      <c r="U14" s="20">
        <v>-161734</v>
      </c>
      <c r="V14" s="20">
        <v>-2346826</v>
      </c>
      <c r="W14" s="20">
        <v>-7768629</v>
      </c>
      <c r="X14" s="20">
        <v>-82180280</v>
      </c>
      <c r="Y14" s="20">
        <v>74411651</v>
      </c>
      <c r="Z14" s="21">
        <v>-90.546845301573569</v>
      </c>
      <c r="AA14" s="22">
        <v>-82180280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809062</v>
      </c>
      <c r="D17" s="26">
        <f>SUM(D6:D16)</f>
        <v>0</v>
      </c>
      <c r="E17" s="27">
        <f t="shared" si="0"/>
        <v>-73055299</v>
      </c>
      <c r="F17" s="28">
        <f t="shared" si="0"/>
        <v>-73732299</v>
      </c>
      <c r="G17" s="28">
        <f t="shared" si="0"/>
        <v>160805</v>
      </c>
      <c r="H17" s="28">
        <f t="shared" si="0"/>
        <v>-1022047</v>
      </c>
      <c r="I17" s="28">
        <f t="shared" si="0"/>
        <v>604971</v>
      </c>
      <c r="J17" s="28">
        <f t="shared" si="0"/>
        <v>-256271</v>
      </c>
      <c r="K17" s="28">
        <f t="shared" si="0"/>
        <v>526511</v>
      </c>
      <c r="L17" s="28">
        <f t="shared" si="0"/>
        <v>404433</v>
      </c>
      <c r="M17" s="28">
        <f t="shared" si="0"/>
        <v>324523</v>
      </c>
      <c r="N17" s="28">
        <f t="shared" si="0"/>
        <v>1255467</v>
      </c>
      <c r="O17" s="28">
        <f t="shared" si="0"/>
        <v>78693</v>
      </c>
      <c r="P17" s="28">
        <f t="shared" si="0"/>
        <v>277693</v>
      </c>
      <c r="Q17" s="28">
        <f t="shared" si="0"/>
        <v>-845113</v>
      </c>
      <c r="R17" s="28">
        <f t="shared" si="0"/>
        <v>-488727</v>
      </c>
      <c r="S17" s="28">
        <f t="shared" si="0"/>
        <v>-286626</v>
      </c>
      <c r="T17" s="28">
        <f t="shared" si="0"/>
        <v>-1242961</v>
      </c>
      <c r="U17" s="28">
        <f t="shared" si="0"/>
        <v>82329</v>
      </c>
      <c r="V17" s="28">
        <f t="shared" si="0"/>
        <v>-1447258</v>
      </c>
      <c r="W17" s="28">
        <f t="shared" si="0"/>
        <v>-936789</v>
      </c>
      <c r="X17" s="28">
        <f t="shared" si="0"/>
        <v>-73732299</v>
      </c>
      <c r="Y17" s="28">
        <f t="shared" si="0"/>
        <v>72795510</v>
      </c>
      <c r="Z17" s="29">
        <f>+IF(X17&lt;&gt;0,+(Y17/X17)*100,0)</f>
        <v>-98.729472683335146</v>
      </c>
      <c r="AA17" s="30">
        <f>SUM(AA6:AA16)</f>
        <v>-73732299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-1745444</v>
      </c>
      <c r="D26" s="18"/>
      <c r="E26" s="19">
        <v>-13289464</v>
      </c>
      <c r="F26" s="20">
        <v>-13289464</v>
      </c>
      <c r="G26" s="20"/>
      <c r="H26" s="20"/>
      <c r="I26" s="20">
        <v>-39982</v>
      </c>
      <c r="J26" s="20">
        <v>-39982</v>
      </c>
      <c r="K26" s="20"/>
      <c r="L26" s="20"/>
      <c r="M26" s="20"/>
      <c r="N26" s="20"/>
      <c r="O26" s="20"/>
      <c r="P26" s="20"/>
      <c r="Q26" s="20"/>
      <c r="R26" s="20"/>
      <c r="S26" s="20"/>
      <c r="T26" s="20">
        <v>-130000</v>
      </c>
      <c r="U26" s="20"/>
      <c r="V26" s="20">
        <v>-130000</v>
      </c>
      <c r="W26" s="20">
        <v>-169982</v>
      </c>
      <c r="X26" s="20">
        <v>-13289464</v>
      </c>
      <c r="Y26" s="20">
        <v>13119482</v>
      </c>
      <c r="Z26" s="21">
        <v>-98.720926592675212</v>
      </c>
      <c r="AA26" s="22">
        <v>-13289464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-1745444</v>
      </c>
      <c r="D27" s="26">
        <f>SUM(D21:D26)</f>
        <v>0</v>
      </c>
      <c r="E27" s="27">
        <f t="shared" si="1"/>
        <v>-13289464</v>
      </c>
      <c r="F27" s="28">
        <f t="shared" si="1"/>
        <v>-13289464</v>
      </c>
      <c r="G27" s="28">
        <f t="shared" si="1"/>
        <v>0</v>
      </c>
      <c r="H27" s="28">
        <f t="shared" si="1"/>
        <v>0</v>
      </c>
      <c r="I27" s="28">
        <f t="shared" si="1"/>
        <v>-39982</v>
      </c>
      <c r="J27" s="28">
        <f t="shared" si="1"/>
        <v>-39982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-130000</v>
      </c>
      <c r="U27" s="28">
        <f t="shared" si="1"/>
        <v>0</v>
      </c>
      <c r="V27" s="28">
        <f t="shared" si="1"/>
        <v>-130000</v>
      </c>
      <c r="W27" s="28">
        <f t="shared" si="1"/>
        <v>-169982</v>
      </c>
      <c r="X27" s="28">
        <f t="shared" si="1"/>
        <v>-13289464</v>
      </c>
      <c r="Y27" s="28">
        <f t="shared" si="1"/>
        <v>13119482</v>
      </c>
      <c r="Z27" s="29">
        <f>+IF(X27&lt;&gt;0,+(Y27/X27)*100,0)</f>
        <v>-98.720926592675212</v>
      </c>
      <c r="AA27" s="30">
        <f>SUM(AA21:AA26)</f>
        <v>-13289464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-936382</v>
      </c>
      <c r="D38" s="32">
        <f>+D17+D27+D36</f>
        <v>0</v>
      </c>
      <c r="E38" s="33">
        <f t="shared" si="3"/>
        <v>-86344763</v>
      </c>
      <c r="F38" s="2">
        <f t="shared" si="3"/>
        <v>-87021763</v>
      </c>
      <c r="G38" s="2">
        <f t="shared" si="3"/>
        <v>160805</v>
      </c>
      <c r="H38" s="2">
        <f t="shared" si="3"/>
        <v>-1022047</v>
      </c>
      <c r="I38" s="2">
        <f t="shared" si="3"/>
        <v>564989</v>
      </c>
      <c r="J38" s="2">
        <f t="shared" si="3"/>
        <v>-296253</v>
      </c>
      <c r="K38" s="2">
        <f t="shared" si="3"/>
        <v>526511</v>
      </c>
      <c r="L38" s="2">
        <f t="shared" si="3"/>
        <v>404433</v>
      </c>
      <c r="M38" s="2">
        <f t="shared" si="3"/>
        <v>324523</v>
      </c>
      <c r="N38" s="2">
        <f t="shared" si="3"/>
        <v>1255467</v>
      </c>
      <c r="O38" s="2">
        <f t="shared" si="3"/>
        <v>78693</v>
      </c>
      <c r="P38" s="2">
        <f t="shared" si="3"/>
        <v>277693</v>
      </c>
      <c r="Q38" s="2">
        <f t="shared" si="3"/>
        <v>-845113</v>
      </c>
      <c r="R38" s="2">
        <f t="shared" si="3"/>
        <v>-488727</v>
      </c>
      <c r="S38" s="2">
        <f t="shared" si="3"/>
        <v>-286626</v>
      </c>
      <c r="T38" s="2">
        <f t="shared" si="3"/>
        <v>-1372961</v>
      </c>
      <c r="U38" s="2">
        <f t="shared" si="3"/>
        <v>82329</v>
      </c>
      <c r="V38" s="2">
        <f t="shared" si="3"/>
        <v>-1577258</v>
      </c>
      <c r="W38" s="2">
        <f t="shared" si="3"/>
        <v>-1106771</v>
      </c>
      <c r="X38" s="2">
        <f t="shared" si="3"/>
        <v>-87021763</v>
      </c>
      <c r="Y38" s="2">
        <f t="shared" si="3"/>
        <v>85914992</v>
      </c>
      <c r="Z38" s="34">
        <f>+IF(X38&lt;&gt;0,+(Y38/X38)*100,0)</f>
        <v>-98.728167573437915</v>
      </c>
      <c r="AA38" s="35">
        <f>+AA17+AA27+AA36</f>
        <v>-87021763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>
        <v>-14767684</v>
      </c>
      <c r="H39" s="2">
        <f>+G40+H60</f>
        <v>-14606879</v>
      </c>
      <c r="I39" s="2">
        <f>+H40+I60</f>
        <v>-15896857</v>
      </c>
      <c r="J39" s="2">
        <f>+G39</f>
        <v>-14767684</v>
      </c>
      <c r="K39" s="2">
        <f>+I40+K60</f>
        <v>-15331868</v>
      </c>
      <c r="L39" s="2">
        <f>+K40+L60</f>
        <v>-14805357</v>
      </c>
      <c r="M39" s="2">
        <f>+L40+M60</f>
        <v>-14400924</v>
      </c>
      <c r="N39" s="2">
        <f>+K39</f>
        <v>-15331868</v>
      </c>
      <c r="O39" s="2">
        <f>+M40+O60</f>
        <v>-14076401</v>
      </c>
      <c r="P39" s="2">
        <f>+O40+P60</f>
        <v>-13997708</v>
      </c>
      <c r="Q39" s="2">
        <f>+P40+Q60</f>
        <v>-13720015</v>
      </c>
      <c r="R39" s="2">
        <f>+O39</f>
        <v>-14076401</v>
      </c>
      <c r="S39" s="2">
        <f>+Q40+S60</f>
        <v>-14565128</v>
      </c>
      <c r="T39" s="2">
        <f>+S40+T60</f>
        <v>-14851754</v>
      </c>
      <c r="U39" s="2">
        <f>+T40+U60</f>
        <v>-16224715</v>
      </c>
      <c r="V39" s="2">
        <f>+S39</f>
        <v>-14565128</v>
      </c>
      <c r="W39" s="2">
        <f>+G39</f>
        <v>-14767684</v>
      </c>
      <c r="X39" s="2"/>
      <c r="Y39" s="2">
        <f>+W39-X39</f>
        <v>-14767684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-936382</v>
      </c>
      <c r="D40" s="43">
        <f t="shared" ref="D40:AA40" si="4">+D38+D39</f>
        <v>0</v>
      </c>
      <c r="E40" s="44">
        <f t="shared" si="4"/>
        <v>-86344763</v>
      </c>
      <c r="F40" s="45">
        <f t="shared" si="4"/>
        <v>-87021763</v>
      </c>
      <c r="G40" s="45">
        <f t="shared" si="4"/>
        <v>-14606879</v>
      </c>
      <c r="H40" s="45">
        <f t="shared" si="4"/>
        <v>-15628926</v>
      </c>
      <c r="I40" s="45">
        <f t="shared" si="4"/>
        <v>-15331868</v>
      </c>
      <c r="J40" s="45">
        <f>+I40</f>
        <v>-15331868</v>
      </c>
      <c r="K40" s="45">
        <f t="shared" si="4"/>
        <v>-14805357</v>
      </c>
      <c r="L40" s="45">
        <f t="shared" si="4"/>
        <v>-14400924</v>
      </c>
      <c r="M40" s="45">
        <f t="shared" si="4"/>
        <v>-14076401</v>
      </c>
      <c r="N40" s="45">
        <f>+M40</f>
        <v>-14076401</v>
      </c>
      <c r="O40" s="45">
        <f t="shared" si="4"/>
        <v>-13997708</v>
      </c>
      <c r="P40" s="45">
        <f t="shared" si="4"/>
        <v>-13720015</v>
      </c>
      <c r="Q40" s="45">
        <f t="shared" si="4"/>
        <v>-14565128</v>
      </c>
      <c r="R40" s="45">
        <f>+Q40</f>
        <v>-14565128</v>
      </c>
      <c r="S40" s="45">
        <f t="shared" si="4"/>
        <v>-14851754</v>
      </c>
      <c r="T40" s="45">
        <f t="shared" si="4"/>
        <v>-16224715</v>
      </c>
      <c r="U40" s="45">
        <f t="shared" si="4"/>
        <v>-16142386</v>
      </c>
      <c r="V40" s="45">
        <f>+U40</f>
        <v>-16142386</v>
      </c>
      <c r="W40" s="45">
        <f>+V40</f>
        <v>-16142386</v>
      </c>
      <c r="X40" s="45">
        <f t="shared" si="4"/>
        <v>-87021763</v>
      </c>
      <c r="Y40" s="45">
        <f t="shared" si="4"/>
        <v>71147308</v>
      </c>
      <c r="Z40" s="46">
        <f>+IF(X40&lt;&gt;0,+(Y40/X40)*100,0)</f>
        <v>-81.758063210004153</v>
      </c>
      <c r="AA40" s="47">
        <f t="shared" si="4"/>
        <v>-87021763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-14767684</v>
      </c>
      <c r="I60">
        <v>-267931</v>
      </c>
      <c r="J60">
        <v>-14767684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16072</v>
      </c>
      <c r="D7" s="18"/>
      <c r="E7" s="19"/>
      <c r="F7" s="20">
        <v>1172400</v>
      </c>
      <c r="G7" s="20">
        <v>693</v>
      </c>
      <c r="H7" s="20">
        <v>2772</v>
      </c>
      <c r="I7" s="20"/>
      <c r="J7" s="20">
        <v>3465</v>
      </c>
      <c r="K7" s="20">
        <v>598</v>
      </c>
      <c r="L7" s="20">
        <v>1610</v>
      </c>
      <c r="M7" s="20"/>
      <c r="N7" s="20">
        <v>2208</v>
      </c>
      <c r="O7" s="20">
        <v>1291</v>
      </c>
      <c r="P7" s="20">
        <v>693</v>
      </c>
      <c r="Q7" s="20">
        <v>1610</v>
      </c>
      <c r="R7" s="20">
        <v>3594</v>
      </c>
      <c r="S7" s="20"/>
      <c r="T7" s="20">
        <v>1610</v>
      </c>
      <c r="U7" s="20"/>
      <c r="V7" s="20">
        <v>1610</v>
      </c>
      <c r="W7" s="20">
        <v>10877</v>
      </c>
      <c r="X7" s="20">
        <v>1172400</v>
      </c>
      <c r="Y7" s="20">
        <v>-1161523</v>
      </c>
      <c r="Z7" s="21">
        <v>-99.072244967587849</v>
      </c>
      <c r="AA7" s="22">
        <v>1172400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>
        <v>300000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>
        <v>300000</v>
      </c>
      <c r="R9" s="20">
        <v>300000</v>
      </c>
      <c r="S9" s="20"/>
      <c r="T9" s="20"/>
      <c r="U9" s="20"/>
      <c r="V9" s="20"/>
      <c r="W9" s="20">
        <v>300000</v>
      </c>
      <c r="X9" s="20">
        <v>300000</v>
      </c>
      <c r="Y9" s="20"/>
      <c r="Z9" s="21"/>
      <c r="AA9" s="22">
        <v>300000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16072</v>
      </c>
      <c r="D17" s="26">
        <f>SUM(D6:D16)</f>
        <v>0</v>
      </c>
      <c r="E17" s="27">
        <f t="shared" si="0"/>
        <v>0</v>
      </c>
      <c r="F17" s="28">
        <f t="shared" si="0"/>
        <v>1472400</v>
      </c>
      <c r="G17" s="28">
        <f t="shared" si="0"/>
        <v>693</v>
      </c>
      <c r="H17" s="28">
        <f t="shared" si="0"/>
        <v>2772</v>
      </c>
      <c r="I17" s="28">
        <f t="shared" si="0"/>
        <v>0</v>
      </c>
      <c r="J17" s="28">
        <f t="shared" si="0"/>
        <v>3465</v>
      </c>
      <c r="K17" s="28">
        <f t="shared" si="0"/>
        <v>598</v>
      </c>
      <c r="L17" s="28">
        <f t="shared" si="0"/>
        <v>1610</v>
      </c>
      <c r="M17" s="28">
        <f t="shared" si="0"/>
        <v>0</v>
      </c>
      <c r="N17" s="28">
        <f t="shared" si="0"/>
        <v>2208</v>
      </c>
      <c r="O17" s="28">
        <f t="shared" si="0"/>
        <v>1291</v>
      </c>
      <c r="P17" s="28">
        <f t="shared" si="0"/>
        <v>693</v>
      </c>
      <c r="Q17" s="28">
        <f t="shared" si="0"/>
        <v>301610</v>
      </c>
      <c r="R17" s="28">
        <f t="shared" si="0"/>
        <v>303594</v>
      </c>
      <c r="S17" s="28">
        <f t="shared" si="0"/>
        <v>0</v>
      </c>
      <c r="T17" s="28">
        <f t="shared" si="0"/>
        <v>1610</v>
      </c>
      <c r="U17" s="28">
        <f t="shared" si="0"/>
        <v>0</v>
      </c>
      <c r="V17" s="28">
        <f t="shared" si="0"/>
        <v>1610</v>
      </c>
      <c r="W17" s="28">
        <f t="shared" si="0"/>
        <v>310877</v>
      </c>
      <c r="X17" s="28">
        <f t="shared" si="0"/>
        <v>1472400</v>
      </c>
      <c r="Y17" s="28">
        <f t="shared" si="0"/>
        <v>-1161523</v>
      </c>
      <c r="Z17" s="29">
        <f>+IF(X17&lt;&gt;0,+(Y17/X17)*100,0)</f>
        <v>-78.886375984786739</v>
      </c>
      <c r="AA17" s="30">
        <f>SUM(AA6:AA16)</f>
        <v>1472400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16072</v>
      </c>
      <c r="D38" s="32">
        <f>+D17+D27+D36</f>
        <v>0</v>
      </c>
      <c r="E38" s="33">
        <f t="shared" si="3"/>
        <v>0</v>
      </c>
      <c r="F38" s="2">
        <f t="shared" si="3"/>
        <v>1472400</v>
      </c>
      <c r="G38" s="2">
        <f t="shared" si="3"/>
        <v>693</v>
      </c>
      <c r="H38" s="2">
        <f t="shared" si="3"/>
        <v>2772</v>
      </c>
      <c r="I38" s="2">
        <f t="shared" si="3"/>
        <v>0</v>
      </c>
      <c r="J38" s="2">
        <f t="shared" si="3"/>
        <v>3465</v>
      </c>
      <c r="K38" s="2">
        <f t="shared" si="3"/>
        <v>598</v>
      </c>
      <c r="L38" s="2">
        <f t="shared" si="3"/>
        <v>1610</v>
      </c>
      <c r="M38" s="2">
        <f t="shared" si="3"/>
        <v>0</v>
      </c>
      <c r="N38" s="2">
        <f t="shared" si="3"/>
        <v>2208</v>
      </c>
      <c r="O38" s="2">
        <f t="shared" si="3"/>
        <v>1291</v>
      </c>
      <c r="P38" s="2">
        <f t="shared" si="3"/>
        <v>693</v>
      </c>
      <c r="Q38" s="2">
        <f t="shared" si="3"/>
        <v>301610</v>
      </c>
      <c r="R38" s="2">
        <f t="shared" si="3"/>
        <v>303594</v>
      </c>
      <c r="S38" s="2">
        <f t="shared" si="3"/>
        <v>0</v>
      </c>
      <c r="T38" s="2">
        <f t="shared" si="3"/>
        <v>1610</v>
      </c>
      <c r="U38" s="2">
        <f t="shared" si="3"/>
        <v>0</v>
      </c>
      <c r="V38" s="2">
        <f t="shared" si="3"/>
        <v>1610</v>
      </c>
      <c r="W38" s="2">
        <f t="shared" si="3"/>
        <v>310877</v>
      </c>
      <c r="X38" s="2">
        <f t="shared" si="3"/>
        <v>1472400</v>
      </c>
      <c r="Y38" s="2">
        <f t="shared" si="3"/>
        <v>-1161523</v>
      </c>
      <c r="Z38" s="34">
        <f>+IF(X38&lt;&gt;0,+(Y38/X38)*100,0)</f>
        <v>-78.886375984786739</v>
      </c>
      <c r="AA38" s="35">
        <f>+AA17+AA27+AA36</f>
        <v>1472400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693</v>
      </c>
      <c r="I39" s="2">
        <f>+H40+I60</f>
        <v>3465</v>
      </c>
      <c r="J39" s="2">
        <f>+G39</f>
        <v>0</v>
      </c>
      <c r="K39" s="2">
        <f>+I40+K60</f>
        <v>3465</v>
      </c>
      <c r="L39" s="2">
        <f>+K40+L60</f>
        <v>4063</v>
      </c>
      <c r="M39" s="2">
        <f>+L40+M60</f>
        <v>5673</v>
      </c>
      <c r="N39" s="2">
        <f>+K39</f>
        <v>3465</v>
      </c>
      <c r="O39" s="2">
        <f>+M40+O60</f>
        <v>5673</v>
      </c>
      <c r="P39" s="2">
        <f>+O40+P60</f>
        <v>6964</v>
      </c>
      <c r="Q39" s="2">
        <f>+P40+Q60</f>
        <v>7657</v>
      </c>
      <c r="R39" s="2">
        <f>+O39</f>
        <v>5673</v>
      </c>
      <c r="S39" s="2">
        <f>+Q40+S60</f>
        <v>309267</v>
      </c>
      <c r="T39" s="2">
        <f>+S40+T60</f>
        <v>309267</v>
      </c>
      <c r="U39" s="2">
        <f>+T40+U60</f>
        <v>310877</v>
      </c>
      <c r="V39" s="2">
        <f>+S39</f>
        <v>309267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16072</v>
      </c>
      <c r="D40" s="43">
        <f t="shared" ref="D40:AA40" si="4">+D38+D39</f>
        <v>0</v>
      </c>
      <c r="E40" s="44">
        <f t="shared" si="4"/>
        <v>0</v>
      </c>
      <c r="F40" s="45">
        <f t="shared" si="4"/>
        <v>1472400</v>
      </c>
      <c r="G40" s="45">
        <f t="shared" si="4"/>
        <v>693</v>
      </c>
      <c r="H40" s="45">
        <f t="shared" si="4"/>
        <v>3465</v>
      </c>
      <c r="I40" s="45">
        <f t="shared" si="4"/>
        <v>3465</v>
      </c>
      <c r="J40" s="45">
        <f>+I40</f>
        <v>3465</v>
      </c>
      <c r="K40" s="45">
        <f t="shared" si="4"/>
        <v>4063</v>
      </c>
      <c r="L40" s="45">
        <f t="shared" si="4"/>
        <v>5673</v>
      </c>
      <c r="M40" s="45">
        <f t="shared" si="4"/>
        <v>5673</v>
      </c>
      <c r="N40" s="45">
        <f>+M40</f>
        <v>5673</v>
      </c>
      <c r="O40" s="45">
        <f t="shared" si="4"/>
        <v>6964</v>
      </c>
      <c r="P40" s="45">
        <f t="shared" si="4"/>
        <v>7657</v>
      </c>
      <c r="Q40" s="45">
        <f t="shared" si="4"/>
        <v>309267</v>
      </c>
      <c r="R40" s="45">
        <f>+Q40</f>
        <v>309267</v>
      </c>
      <c r="S40" s="45">
        <f t="shared" si="4"/>
        <v>309267</v>
      </c>
      <c r="T40" s="45">
        <f t="shared" si="4"/>
        <v>310877</v>
      </c>
      <c r="U40" s="45">
        <f t="shared" si="4"/>
        <v>310877</v>
      </c>
      <c r="V40" s="45">
        <f>+U40</f>
        <v>310877</v>
      </c>
      <c r="W40" s="45">
        <f>+V40</f>
        <v>310877</v>
      </c>
      <c r="X40" s="45">
        <f t="shared" si="4"/>
        <v>1472400</v>
      </c>
      <c r="Y40" s="45">
        <f t="shared" si="4"/>
        <v>-1161523</v>
      </c>
      <c r="Z40" s="46">
        <f>+IF(X40&lt;&gt;0,+(Y40/X40)*100,0)</f>
        <v>-78.886375984786739</v>
      </c>
      <c r="AA40" s="47">
        <f t="shared" si="4"/>
        <v>1472400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195000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195000</v>
      </c>
      <c r="Y7" s="20">
        <v>-195000</v>
      </c>
      <c r="Z7" s="21">
        <v>-100</v>
      </c>
      <c r="AA7" s="22">
        <v>195000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-14910135</v>
      </c>
      <c r="G14" s="20">
        <v>-118291</v>
      </c>
      <c r="H14" s="20">
        <v>-8000</v>
      </c>
      <c r="I14" s="20">
        <v>-28000</v>
      </c>
      <c r="J14" s="20">
        <v>-154291</v>
      </c>
      <c r="K14" s="20">
        <v>-293045</v>
      </c>
      <c r="L14" s="20">
        <v>-18500</v>
      </c>
      <c r="M14" s="20">
        <v>-300000</v>
      </c>
      <c r="N14" s="20">
        <v>-611545</v>
      </c>
      <c r="O14" s="20">
        <v>-195000</v>
      </c>
      <c r="P14" s="20"/>
      <c r="Q14" s="20">
        <v>-50448</v>
      </c>
      <c r="R14" s="20">
        <v>-245448</v>
      </c>
      <c r="S14" s="20">
        <v>-54000</v>
      </c>
      <c r="T14" s="20">
        <v>-75480</v>
      </c>
      <c r="U14" s="20">
        <v>-469795</v>
      </c>
      <c r="V14" s="20">
        <v>-599275</v>
      </c>
      <c r="W14" s="20">
        <v>-1610559</v>
      </c>
      <c r="X14" s="20">
        <v>-14910135</v>
      </c>
      <c r="Y14" s="20">
        <v>13299576</v>
      </c>
      <c r="Z14" s="21">
        <v>-89.198226575413301</v>
      </c>
      <c r="AA14" s="22">
        <v>-14910135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>
        <v>596379</v>
      </c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596379</v>
      </c>
      <c r="D17" s="26">
        <f>SUM(D6:D16)</f>
        <v>0</v>
      </c>
      <c r="E17" s="27">
        <f t="shared" si="0"/>
        <v>0</v>
      </c>
      <c r="F17" s="28">
        <f t="shared" si="0"/>
        <v>-14715135</v>
      </c>
      <c r="G17" s="28">
        <f t="shared" si="0"/>
        <v>-118291</v>
      </c>
      <c r="H17" s="28">
        <f t="shared" si="0"/>
        <v>-8000</v>
      </c>
      <c r="I17" s="28">
        <f t="shared" si="0"/>
        <v>-28000</v>
      </c>
      <c r="J17" s="28">
        <f t="shared" si="0"/>
        <v>-154291</v>
      </c>
      <c r="K17" s="28">
        <f t="shared" si="0"/>
        <v>-293045</v>
      </c>
      <c r="L17" s="28">
        <f t="shared" si="0"/>
        <v>-18500</v>
      </c>
      <c r="M17" s="28">
        <f t="shared" si="0"/>
        <v>-300000</v>
      </c>
      <c r="N17" s="28">
        <f t="shared" si="0"/>
        <v>-611545</v>
      </c>
      <c r="O17" s="28">
        <f t="shared" si="0"/>
        <v>-195000</v>
      </c>
      <c r="P17" s="28">
        <f t="shared" si="0"/>
        <v>0</v>
      </c>
      <c r="Q17" s="28">
        <f t="shared" si="0"/>
        <v>-50448</v>
      </c>
      <c r="R17" s="28">
        <f t="shared" si="0"/>
        <v>-245448</v>
      </c>
      <c r="S17" s="28">
        <f t="shared" si="0"/>
        <v>-54000</v>
      </c>
      <c r="T17" s="28">
        <f t="shared" si="0"/>
        <v>-75480</v>
      </c>
      <c r="U17" s="28">
        <f t="shared" si="0"/>
        <v>-469795</v>
      </c>
      <c r="V17" s="28">
        <f t="shared" si="0"/>
        <v>-599275</v>
      </c>
      <c r="W17" s="28">
        <f t="shared" si="0"/>
        <v>-1610559</v>
      </c>
      <c r="X17" s="28">
        <f t="shared" si="0"/>
        <v>-14715135</v>
      </c>
      <c r="Y17" s="28">
        <f t="shared" si="0"/>
        <v>13104576</v>
      </c>
      <c r="Z17" s="29">
        <f>+IF(X17&lt;&gt;0,+(Y17/X17)*100,0)</f>
        <v>-89.055085121543229</v>
      </c>
      <c r="AA17" s="30">
        <f>SUM(AA6:AA16)</f>
        <v>-14715135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>
        <v>-1084183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-1084183</v>
      </c>
      <c r="Y26" s="20">
        <v>1084183</v>
      </c>
      <c r="Z26" s="21">
        <v>-100</v>
      </c>
      <c r="AA26" s="22">
        <v>-1084183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-1084183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-1084183</v>
      </c>
      <c r="Y27" s="28">
        <f t="shared" si="1"/>
        <v>1084183</v>
      </c>
      <c r="Z27" s="29">
        <f>+IF(X27&lt;&gt;0,+(Y27/X27)*100,0)</f>
        <v>-100</v>
      </c>
      <c r="AA27" s="30">
        <f>SUM(AA21:AA26)</f>
        <v>-1084183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596379</v>
      </c>
      <c r="D38" s="32">
        <f>+D17+D27+D36</f>
        <v>0</v>
      </c>
      <c r="E38" s="33">
        <f t="shared" si="3"/>
        <v>0</v>
      </c>
      <c r="F38" s="2">
        <f t="shared" si="3"/>
        <v>-15799318</v>
      </c>
      <c r="G38" s="2">
        <f t="shared" si="3"/>
        <v>-118291</v>
      </c>
      <c r="H38" s="2">
        <f t="shared" si="3"/>
        <v>-8000</v>
      </c>
      <c r="I38" s="2">
        <f t="shared" si="3"/>
        <v>-28000</v>
      </c>
      <c r="J38" s="2">
        <f t="shared" si="3"/>
        <v>-154291</v>
      </c>
      <c r="K38" s="2">
        <f t="shared" si="3"/>
        <v>-293045</v>
      </c>
      <c r="L38" s="2">
        <f t="shared" si="3"/>
        <v>-18500</v>
      </c>
      <c r="M38" s="2">
        <f t="shared" si="3"/>
        <v>-300000</v>
      </c>
      <c r="N38" s="2">
        <f t="shared" si="3"/>
        <v>-611545</v>
      </c>
      <c r="O38" s="2">
        <f t="shared" si="3"/>
        <v>-195000</v>
      </c>
      <c r="P38" s="2">
        <f t="shared" si="3"/>
        <v>0</v>
      </c>
      <c r="Q38" s="2">
        <f t="shared" si="3"/>
        <v>-50448</v>
      </c>
      <c r="R38" s="2">
        <f t="shared" si="3"/>
        <v>-245448</v>
      </c>
      <c r="S38" s="2">
        <f t="shared" si="3"/>
        <v>-54000</v>
      </c>
      <c r="T38" s="2">
        <f t="shared" si="3"/>
        <v>-75480</v>
      </c>
      <c r="U38" s="2">
        <f t="shared" si="3"/>
        <v>-469795</v>
      </c>
      <c r="V38" s="2">
        <f t="shared" si="3"/>
        <v>-599275</v>
      </c>
      <c r="W38" s="2">
        <f t="shared" si="3"/>
        <v>-1610559</v>
      </c>
      <c r="X38" s="2">
        <f t="shared" si="3"/>
        <v>-15799318</v>
      </c>
      <c r="Y38" s="2">
        <f t="shared" si="3"/>
        <v>14188759</v>
      </c>
      <c r="Z38" s="34">
        <f>+IF(X38&lt;&gt;0,+(Y38/X38)*100,0)</f>
        <v>-89.806148594515278</v>
      </c>
      <c r="AA38" s="35">
        <f>+AA17+AA27+AA36</f>
        <v>-15799318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-118291</v>
      </c>
      <c r="I39" s="2">
        <f>+H40+I60</f>
        <v>-126291</v>
      </c>
      <c r="J39" s="2">
        <f>+G39</f>
        <v>0</v>
      </c>
      <c r="K39" s="2">
        <f>+I40+K60</f>
        <v>-154291</v>
      </c>
      <c r="L39" s="2">
        <f>+K40+L60</f>
        <v>-447336</v>
      </c>
      <c r="M39" s="2">
        <f>+L40+M60</f>
        <v>-465836</v>
      </c>
      <c r="N39" s="2">
        <f>+K39</f>
        <v>-154291</v>
      </c>
      <c r="O39" s="2">
        <f>+M40+O60</f>
        <v>-765836</v>
      </c>
      <c r="P39" s="2">
        <f>+O40+P60</f>
        <v>-960836</v>
      </c>
      <c r="Q39" s="2">
        <f>+P40+Q60</f>
        <v>-960836</v>
      </c>
      <c r="R39" s="2">
        <f>+O39</f>
        <v>-765836</v>
      </c>
      <c r="S39" s="2">
        <f>+Q40+S60</f>
        <v>-1011284</v>
      </c>
      <c r="T39" s="2">
        <f>+S40+T60</f>
        <v>-1065284</v>
      </c>
      <c r="U39" s="2">
        <f>+T40+U60</f>
        <v>-1140764</v>
      </c>
      <c r="V39" s="2">
        <f>+S39</f>
        <v>-1011284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596379</v>
      </c>
      <c r="D40" s="43">
        <f t="shared" ref="D40:AA40" si="4">+D38+D39</f>
        <v>0</v>
      </c>
      <c r="E40" s="44">
        <f t="shared" si="4"/>
        <v>0</v>
      </c>
      <c r="F40" s="45">
        <f t="shared" si="4"/>
        <v>-15799318</v>
      </c>
      <c r="G40" s="45">
        <f t="shared" si="4"/>
        <v>-118291</v>
      </c>
      <c r="H40" s="45">
        <f t="shared" si="4"/>
        <v>-126291</v>
      </c>
      <c r="I40" s="45">
        <f t="shared" si="4"/>
        <v>-154291</v>
      </c>
      <c r="J40" s="45">
        <f>+I40</f>
        <v>-154291</v>
      </c>
      <c r="K40" s="45">
        <f t="shared" si="4"/>
        <v>-447336</v>
      </c>
      <c r="L40" s="45">
        <f t="shared" si="4"/>
        <v>-465836</v>
      </c>
      <c r="M40" s="45">
        <f t="shared" si="4"/>
        <v>-765836</v>
      </c>
      <c r="N40" s="45">
        <f>+M40</f>
        <v>-765836</v>
      </c>
      <c r="O40" s="45">
        <f t="shared" si="4"/>
        <v>-960836</v>
      </c>
      <c r="P40" s="45">
        <f t="shared" si="4"/>
        <v>-960836</v>
      </c>
      <c r="Q40" s="45">
        <f t="shared" si="4"/>
        <v>-1011284</v>
      </c>
      <c r="R40" s="45">
        <f>+Q40</f>
        <v>-1011284</v>
      </c>
      <c r="S40" s="45">
        <f t="shared" si="4"/>
        <v>-1065284</v>
      </c>
      <c r="T40" s="45">
        <f t="shared" si="4"/>
        <v>-1140764</v>
      </c>
      <c r="U40" s="45">
        <f t="shared" si="4"/>
        <v>-1610559</v>
      </c>
      <c r="V40" s="45">
        <f>+U40</f>
        <v>-1610559</v>
      </c>
      <c r="W40" s="45">
        <f>+V40</f>
        <v>-1610559</v>
      </c>
      <c r="X40" s="45">
        <f t="shared" si="4"/>
        <v>-15799318</v>
      </c>
      <c r="Y40" s="45">
        <f t="shared" si="4"/>
        <v>14188759</v>
      </c>
      <c r="Z40" s="46">
        <f>+IF(X40&lt;&gt;0,+(Y40/X40)*100,0)</f>
        <v>-89.806148594515278</v>
      </c>
      <c r="AA40" s="47">
        <f t="shared" si="4"/>
        <v>-15799318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923212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923212</v>
      </c>
      <c r="Y7" s="20">
        <v>-923212</v>
      </c>
      <c r="Z7" s="21">
        <v>-100</v>
      </c>
      <c r="AA7" s="22">
        <v>923212</v>
      </c>
    </row>
    <row r="8" spans="1:27" x14ac:dyDescent="0.25">
      <c r="A8" s="23" t="s">
        <v>36</v>
      </c>
      <c r="B8" s="17" t="s">
        <v>32</v>
      </c>
      <c r="C8" s="18">
        <v>30862</v>
      </c>
      <c r="D8" s="18"/>
      <c r="E8" s="19"/>
      <c r="F8" s="20">
        <v>25929</v>
      </c>
      <c r="G8" s="20">
        <v>1954</v>
      </c>
      <c r="H8" s="20">
        <v>2169</v>
      </c>
      <c r="I8" s="20"/>
      <c r="J8" s="20">
        <v>4123</v>
      </c>
      <c r="K8" s="20">
        <v>3233</v>
      </c>
      <c r="L8" s="20"/>
      <c r="M8" s="20"/>
      <c r="N8" s="20">
        <v>3233</v>
      </c>
      <c r="O8" s="20">
        <v>4124</v>
      </c>
      <c r="P8" s="20">
        <v>1231</v>
      </c>
      <c r="Q8" s="20">
        <v>3574</v>
      </c>
      <c r="R8" s="20">
        <v>8929</v>
      </c>
      <c r="S8" s="20">
        <v>1787</v>
      </c>
      <c r="T8" s="20">
        <v>1787</v>
      </c>
      <c r="U8" s="20">
        <v>723</v>
      </c>
      <c r="V8" s="20">
        <v>4297</v>
      </c>
      <c r="W8" s="20">
        <v>20582</v>
      </c>
      <c r="X8" s="20">
        <v>25929</v>
      </c>
      <c r="Y8" s="20">
        <v>-5347</v>
      </c>
      <c r="Z8" s="21">
        <v>-20.621697712985458</v>
      </c>
      <c r="AA8" s="22">
        <v>25929</v>
      </c>
    </row>
    <row r="9" spans="1:27" x14ac:dyDescent="0.25">
      <c r="A9" s="23" t="s">
        <v>37</v>
      </c>
      <c r="B9" s="17" t="s">
        <v>6</v>
      </c>
      <c r="C9" s="18">
        <v>8396075</v>
      </c>
      <c r="D9" s="18"/>
      <c r="E9" s="19"/>
      <c r="F9" s="20"/>
      <c r="G9" s="20">
        <v>11654762</v>
      </c>
      <c r="H9" s="20"/>
      <c r="I9" s="20"/>
      <c r="J9" s="20">
        <v>11654762</v>
      </c>
      <c r="K9" s="20"/>
      <c r="L9" s="20"/>
      <c r="M9" s="20">
        <v>9323893</v>
      </c>
      <c r="N9" s="20">
        <v>9323893</v>
      </c>
      <c r="O9" s="20"/>
      <c r="P9" s="20"/>
      <c r="Q9" s="20">
        <v>6992885</v>
      </c>
      <c r="R9" s="20">
        <v>6992885</v>
      </c>
      <c r="S9" s="20"/>
      <c r="T9" s="20"/>
      <c r="U9" s="20"/>
      <c r="V9" s="20"/>
      <c r="W9" s="20">
        <v>27971540</v>
      </c>
      <c r="X9" s="20"/>
      <c r="Y9" s="20">
        <v>27971540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-4152000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>
        <v>-41745</v>
      </c>
      <c r="V14" s="20">
        <v>-41745</v>
      </c>
      <c r="W14" s="20">
        <v>-41745</v>
      </c>
      <c r="X14" s="20">
        <v>-4152000</v>
      </c>
      <c r="Y14" s="20">
        <v>4110255</v>
      </c>
      <c r="Z14" s="21">
        <v>-98.994580924855484</v>
      </c>
      <c r="AA14" s="22">
        <v>-4152000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8426937</v>
      </c>
      <c r="D17" s="26">
        <f>SUM(D6:D16)</f>
        <v>0</v>
      </c>
      <c r="E17" s="27">
        <f t="shared" si="0"/>
        <v>0</v>
      </c>
      <c r="F17" s="28">
        <f t="shared" si="0"/>
        <v>-3202859</v>
      </c>
      <c r="G17" s="28">
        <f t="shared" si="0"/>
        <v>11656716</v>
      </c>
      <c r="H17" s="28">
        <f t="shared" si="0"/>
        <v>2169</v>
      </c>
      <c r="I17" s="28">
        <f t="shared" si="0"/>
        <v>0</v>
      </c>
      <c r="J17" s="28">
        <f t="shared" si="0"/>
        <v>11658885</v>
      </c>
      <c r="K17" s="28">
        <f t="shared" si="0"/>
        <v>3233</v>
      </c>
      <c r="L17" s="28">
        <f t="shared" si="0"/>
        <v>0</v>
      </c>
      <c r="M17" s="28">
        <f t="shared" si="0"/>
        <v>9323893</v>
      </c>
      <c r="N17" s="28">
        <f t="shared" si="0"/>
        <v>9327126</v>
      </c>
      <c r="O17" s="28">
        <f t="shared" si="0"/>
        <v>4124</v>
      </c>
      <c r="P17" s="28">
        <f t="shared" si="0"/>
        <v>1231</v>
      </c>
      <c r="Q17" s="28">
        <f t="shared" si="0"/>
        <v>6996459</v>
      </c>
      <c r="R17" s="28">
        <f t="shared" si="0"/>
        <v>7001814</v>
      </c>
      <c r="S17" s="28">
        <f t="shared" si="0"/>
        <v>1787</v>
      </c>
      <c r="T17" s="28">
        <f t="shared" si="0"/>
        <v>1787</v>
      </c>
      <c r="U17" s="28">
        <f t="shared" si="0"/>
        <v>-41022</v>
      </c>
      <c r="V17" s="28">
        <f t="shared" si="0"/>
        <v>-37448</v>
      </c>
      <c r="W17" s="28">
        <f t="shared" si="0"/>
        <v>27950377</v>
      </c>
      <c r="X17" s="28">
        <f t="shared" si="0"/>
        <v>-3202859</v>
      </c>
      <c r="Y17" s="28">
        <f t="shared" si="0"/>
        <v>31153236</v>
      </c>
      <c r="Z17" s="29">
        <f>+IF(X17&lt;&gt;0,+(Y17/X17)*100,0)</f>
        <v>-972.66960549933663</v>
      </c>
      <c r="AA17" s="30">
        <f>SUM(AA6:AA16)</f>
        <v>-3202859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>
        <v>-700000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-700000</v>
      </c>
      <c r="Y26" s="20">
        <v>700000</v>
      </c>
      <c r="Z26" s="21">
        <v>-100</v>
      </c>
      <c r="AA26" s="22">
        <v>-700000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-700000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-700000</v>
      </c>
      <c r="Y27" s="28">
        <f t="shared" si="1"/>
        <v>700000</v>
      </c>
      <c r="Z27" s="29">
        <f>+IF(X27&lt;&gt;0,+(Y27/X27)*100,0)</f>
        <v>-100</v>
      </c>
      <c r="AA27" s="30">
        <f>SUM(AA21:AA26)</f>
        <v>-700000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8426937</v>
      </c>
      <c r="D38" s="32">
        <f>+D17+D27+D36</f>
        <v>0</v>
      </c>
      <c r="E38" s="33">
        <f t="shared" si="3"/>
        <v>0</v>
      </c>
      <c r="F38" s="2">
        <f t="shared" si="3"/>
        <v>-3902859</v>
      </c>
      <c r="G38" s="2">
        <f t="shared" si="3"/>
        <v>11656716</v>
      </c>
      <c r="H38" s="2">
        <f t="shared" si="3"/>
        <v>2169</v>
      </c>
      <c r="I38" s="2">
        <f t="shared" si="3"/>
        <v>0</v>
      </c>
      <c r="J38" s="2">
        <f t="shared" si="3"/>
        <v>11658885</v>
      </c>
      <c r="K38" s="2">
        <f t="shared" si="3"/>
        <v>3233</v>
      </c>
      <c r="L38" s="2">
        <f t="shared" si="3"/>
        <v>0</v>
      </c>
      <c r="M38" s="2">
        <f t="shared" si="3"/>
        <v>9323893</v>
      </c>
      <c r="N38" s="2">
        <f t="shared" si="3"/>
        <v>9327126</v>
      </c>
      <c r="O38" s="2">
        <f t="shared" si="3"/>
        <v>4124</v>
      </c>
      <c r="P38" s="2">
        <f t="shared" si="3"/>
        <v>1231</v>
      </c>
      <c r="Q38" s="2">
        <f t="shared" si="3"/>
        <v>6996459</v>
      </c>
      <c r="R38" s="2">
        <f t="shared" si="3"/>
        <v>7001814</v>
      </c>
      <c r="S38" s="2">
        <f t="shared" si="3"/>
        <v>1787</v>
      </c>
      <c r="T38" s="2">
        <f t="shared" si="3"/>
        <v>1787</v>
      </c>
      <c r="U38" s="2">
        <f t="shared" si="3"/>
        <v>-41022</v>
      </c>
      <c r="V38" s="2">
        <f t="shared" si="3"/>
        <v>-37448</v>
      </c>
      <c r="W38" s="2">
        <f t="shared" si="3"/>
        <v>27950377</v>
      </c>
      <c r="X38" s="2">
        <f t="shared" si="3"/>
        <v>-3902859</v>
      </c>
      <c r="Y38" s="2">
        <f t="shared" si="3"/>
        <v>31853236</v>
      </c>
      <c r="Z38" s="34">
        <f>+IF(X38&lt;&gt;0,+(Y38/X38)*100,0)</f>
        <v>-816.15133931305229</v>
      </c>
      <c r="AA38" s="35">
        <f>+AA17+AA27+AA36</f>
        <v>-3902859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11656716</v>
      </c>
      <c r="I39" s="2">
        <f>+H40+I60</f>
        <v>11658885</v>
      </c>
      <c r="J39" s="2">
        <f>+G39</f>
        <v>0</v>
      </c>
      <c r="K39" s="2">
        <f>+I40+K60</f>
        <v>11658885</v>
      </c>
      <c r="L39" s="2">
        <f>+K40+L60</f>
        <v>11662118</v>
      </c>
      <c r="M39" s="2">
        <f>+L40+M60</f>
        <v>11662118</v>
      </c>
      <c r="N39" s="2">
        <f>+K39</f>
        <v>11658885</v>
      </c>
      <c r="O39" s="2">
        <f>+M40+O60</f>
        <v>20986011</v>
      </c>
      <c r="P39" s="2">
        <f>+O40+P60</f>
        <v>20990135</v>
      </c>
      <c r="Q39" s="2">
        <f>+P40+Q60</f>
        <v>20991366</v>
      </c>
      <c r="R39" s="2">
        <f>+O39</f>
        <v>20986011</v>
      </c>
      <c r="S39" s="2">
        <f>+Q40+S60</f>
        <v>27987825</v>
      </c>
      <c r="T39" s="2">
        <f>+S40+T60</f>
        <v>27989612</v>
      </c>
      <c r="U39" s="2">
        <f>+T40+U60</f>
        <v>27991399</v>
      </c>
      <c r="V39" s="2">
        <f>+S39</f>
        <v>27987825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8426937</v>
      </c>
      <c r="D40" s="43">
        <f t="shared" ref="D40:AA40" si="4">+D38+D39</f>
        <v>0</v>
      </c>
      <c r="E40" s="44">
        <f t="shared" si="4"/>
        <v>0</v>
      </c>
      <c r="F40" s="45">
        <f t="shared" si="4"/>
        <v>-3902859</v>
      </c>
      <c r="G40" s="45">
        <f t="shared" si="4"/>
        <v>11656716</v>
      </c>
      <c r="H40" s="45">
        <f t="shared" si="4"/>
        <v>11658885</v>
      </c>
      <c r="I40" s="45">
        <f t="shared" si="4"/>
        <v>11658885</v>
      </c>
      <c r="J40" s="45">
        <f>+I40</f>
        <v>11658885</v>
      </c>
      <c r="K40" s="45">
        <f t="shared" si="4"/>
        <v>11662118</v>
      </c>
      <c r="L40" s="45">
        <f t="shared" si="4"/>
        <v>11662118</v>
      </c>
      <c r="M40" s="45">
        <f t="shared" si="4"/>
        <v>20986011</v>
      </c>
      <c r="N40" s="45">
        <f>+M40</f>
        <v>20986011</v>
      </c>
      <c r="O40" s="45">
        <f t="shared" si="4"/>
        <v>20990135</v>
      </c>
      <c r="P40" s="45">
        <f t="shared" si="4"/>
        <v>20991366</v>
      </c>
      <c r="Q40" s="45">
        <f t="shared" si="4"/>
        <v>27987825</v>
      </c>
      <c r="R40" s="45">
        <f>+Q40</f>
        <v>27987825</v>
      </c>
      <c r="S40" s="45">
        <f t="shared" si="4"/>
        <v>27989612</v>
      </c>
      <c r="T40" s="45">
        <f t="shared" si="4"/>
        <v>27991399</v>
      </c>
      <c r="U40" s="45">
        <f t="shared" si="4"/>
        <v>27950377</v>
      </c>
      <c r="V40" s="45">
        <f>+U40</f>
        <v>27950377</v>
      </c>
      <c r="W40" s="45">
        <f>+V40</f>
        <v>27950377</v>
      </c>
      <c r="X40" s="45">
        <f t="shared" si="4"/>
        <v>-3902859</v>
      </c>
      <c r="Y40" s="45">
        <f t="shared" si="4"/>
        <v>31853236</v>
      </c>
      <c r="Z40" s="46">
        <f>+IF(X40&lt;&gt;0,+(Y40/X40)*100,0)</f>
        <v>-816.15133931305229</v>
      </c>
      <c r="AA40" s="47">
        <f t="shared" si="4"/>
        <v>-3902859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95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841707</v>
      </c>
      <c r="D7" s="18"/>
      <c r="E7" s="19"/>
      <c r="F7" s="20">
        <v>55935241</v>
      </c>
      <c r="G7" s="20">
        <v>38621</v>
      </c>
      <c r="H7" s="20">
        <v>32044</v>
      </c>
      <c r="I7" s="20">
        <v>54160</v>
      </c>
      <c r="J7" s="20">
        <v>124825</v>
      </c>
      <c r="K7" s="20">
        <v>34802</v>
      </c>
      <c r="L7" s="20">
        <v>36016</v>
      </c>
      <c r="M7" s="20">
        <v>24521</v>
      </c>
      <c r="N7" s="20">
        <v>95339</v>
      </c>
      <c r="O7" s="20">
        <v>90207</v>
      </c>
      <c r="P7" s="20">
        <v>32388</v>
      </c>
      <c r="Q7" s="20">
        <v>45031</v>
      </c>
      <c r="R7" s="20">
        <v>167626</v>
      </c>
      <c r="S7" s="20">
        <v>18302</v>
      </c>
      <c r="T7" s="20">
        <v>104114</v>
      </c>
      <c r="U7" s="20">
        <v>68290</v>
      </c>
      <c r="V7" s="20">
        <v>190706</v>
      </c>
      <c r="W7" s="20">
        <v>578496</v>
      </c>
      <c r="X7" s="20">
        <v>55935241</v>
      </c>
      <c r="Y7" s="20">
        <v>-55356745</v>
      </c>
      <c r="Z7" s="21">
        <v>-98.965775440209512</v>
      </c>
      <c r="AA7" s="22">
        <v>55935241</v>
      </c>
    </row>
    <row r="8" spans="1:27" x14ac:dyDescent="0.25">
      <c r="A8" s="23" t="s">
        <v>36</v>
      </c>
      <c r="B8" s="17" t="s">
        <v>32</v>
      </c>
      <c r="C8" s="18">
        <v>7695</v>
      </c>
      <c r="D8" s="18"/>
      <c r="E8" s="19"/>
      <c r="F8" s="20">
        <v>1670439</v>
      </c>
      <c r="G8" s="20">
        <v>771</v>
      </c>
      <c r="H8" s="20"/>
      <c r="I8" s="20"/>
      <c r="J8" s="20">
        <v>771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771</v>
      </c>
      <c r="X8" s="20">
        <v>1670439</v>
      </c>
      <c r="Y8" s="20">
        <v>-1669668</v>
      </c>
      <c r="Z8" s="21">
        <v>-99.953844468430148</v>
      </c>
      <c r="AA8" s="22">
        <v>1670439</v>
      </c>
    </row>
    <row r="9" spans="1:27" x14ac:dyDescent="0.25">
      <c r="A9" s="23" t="s">
        <v>37</v>
      </c>
      <c r="B9" s="17" t="s">
        <v>6</v>
      </c>
      <c r="C9" s="18">
        <v>2173913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-80188183</v>
      </c>
      <c r="G14" s="20"/>
      <c r="H14" s="20"/>
      <c r="I14" s="20"/>
      <c r="J14" s="20"/>
      <c r="K14" s="20">
        <v>-341930</v>
      </c>
      <c r="L14" s="20">
        <v>-648444</v>
      </c>
      <c r="M14" s="20">
        <v>-2024877</v>
      </c>
      <c r="N14" s="20">
        <v>-3015251</v>
      </c>
      <c r="O14" s="20">
        <v>-243142</v>
      </c>
      <c r="P14" s="20">
        <v>-500131</v>
      </c>
      <c r="Q14" s="20">
        <v>-728424</v>
      </c>
      <c r="R14" s="20">
        <v>-1471697</v>
      </c>
      <c r="S14" s="20">
        <v>-1171460</v>
      </c>
      <c r="T14" s="20">
        <v>-1660000</v>
      </c>
      <c r="U14" s="20">
        <v>-625862</v>
      </c>
      <c r="V14" s="20">
        <v>-3457322</v>
      </c>
      <c r="W14" s="20">
        <v>-7944270</v>
      </c>
      <c r="X14" s="20">
        <v>-80188183</v>
      </c>
      <c r="Y14" s="20">
        <v>72243913</v>
      </c>
      <c r="Z14" s="21">
        <v>-90.092966690615754</v>
      </c>
      <c r="AA14" s="22">
        <v>-80188183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>
        <v>-645000</v>
      </c>
      <c r="J15" s="20">
        <v>-645000</v>
      </c>
      <c r="K15" s="20">
        <v>-349327</v>
      </c>
      <c r="L15" s="20"/>
      <c r="M15" s="20"/>
      <c r="N15" s="20">
        <v>-349327</v>
      </c>
      <c r="O15" s="20"/>
      <c r="P15" s="20"/>
      <c r="Q15" s="20"/>
      <c r="R15" s="20"/>
      <c r="S15" s="20"/>
      <c r="T15" s="20"/>
      <c r="U15" s="20"/>
      <c r="V15" s="20"/>
      <c r="W15" s="20">
        <v>-994327</v>
      </c>
      <c r="X15" s="20"/>
      <c r="Y15" s="20">
        <v>-994327</v>
      </c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3023315</v>
      </c>
      <c r="D17" s="26">
        <f>SUM(D6:D16)</f>
        <v>0</v>
      </c>
      <c r="E17" s="27">
        <f t="shared" si="0"/>
        <v>0</v>
      </c>
      <c r="F17" s="28">
        <f t="shared" si="0"/>
        <v>-22582503</v>
      </c>
      <c r="G17" s="28">
        <f t="shared" si="0"/>
        <v>39392</v>
      </c>
      <c r="H17" s="28">
        <f t="shared" si="0"/>
        <v>32044</v>
      </c>
      <c r="I17" s="28">
        <f t="shared" si="0"/>
        <v>-590840</v>
      </c>
      <c r="J17" s="28">
        <f t="shared" si="0"/>
        <v>-519404</v>
      </c>
      <c r="K17" s="28">
        <f t="shared" si="0"/>
        <v>-656455</v>
      </c>
      <c r="L17" s="28">
        <f t="shared" si="0"/>
        <v>-612428</v>
      </c>
      <c r="M17" s="28">
        <f t="shared" si="0"/>
        <v>-2000356</v>
      </c>
      <c r="N17" s="28">
        <f t="shared" si="0"/>
        <v>-3269239</v>
      </c>
      <c r="O17" s="28">
        <f t="shared" si="0"/>
        <v>-152935</v>
      </c>
      <c r="P17" s="28">
        <f t="shared" si="0"/>
        <v>-467743</v>
      </c>
      <c r="Q17" s="28">
        <f t="shared" si="0"/>
        <v>-683393</v>
      </c>
      <c r="R17" s="28">
        <f t="shared" si="0"/>
        <v>-1304071</v>
      </c>
      <c r="S17" s="28">
        <f t="shared" si="0"/>
        <v>-1153158</v>
      </c>
      <c r="T17" s="28">
        <f t="shared" si="0"/>
        <v>-1555886</v>
      </c>
      <c r="U17" s="28">
        <f t="shared" si="0"/>
        <v>-557572</v>
      </c>
      <c r="V17" s="28">
        <f t="shared" si="0"/>
        <v>-3266616</v>
      </c>
      <c r="W17" s="28">
        <f t="shared" si="0"/>
        <v>-8359330</v>
      </c>
      <c r="X17" s="28">
        <f t="shared" si="0"/>
        <v>-22582503</v>
      </c>
      <c r="Y17" s="28">
        <f t="shared" si="0"/>
        <v>14223173</v>
      </c>
      <c r="Z17" s="29">
        <f>+IF(X17&lt;&gt;0,+(Y17/X17)*100,0)</f>
        <v>-62.983155587314656</v>
      </c>
      <c r="AA17" s="30">
        <f>SUM(AA6:AA16)</f>
        <v>-22582503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>
        <v>-200000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-200000</v>
      </c>
      <c r="Y26" s="20">
        <v>200000</v>
      </c>
      <c r="Z26" s="21">
        <v>-100</v>
      </c>
      <c r="AA26" s="22">
        <v>-200000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-200000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-200000</v>
      </c>
      <c r="Y27" s="28">
        <f t="shared" si="1"/>
        <v>200000</v>
      </c>
      <c r="Z27" s="29">
        <f>+IF(X27&lt;&gt;0,+(Y27/X27)*100,0)</f>
        <v>-100</v>
      </c>
      <c r="AA27" s="30">
        <f>SUM(AA21:AA26)</f>
        <v>-200000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3023315</v>
      </c>
      <c r="D38" s="32">
        <f>+D17+D27+D36</f>
        <v>0</v>
      </c>
      <c r="E38" s="33">
        <f t="shared" si="3"/>
        <v>0</v>
      </c>
      <c r="F38" s="2">
        <f t="shared" si="3"/>
        <v>-22782503</v>
      </c>
      <c r="G38" s="2">
        <f t="shared" si="3"/>
        <v>39392</v>
      </c>
      <c r="H38" s="2">
        <f t="shared" si="3"/>
        <v>32044</v>
      </c>
      <c r="I38" s="2">
        <f t="shared" si="3"/>
        <v>-590840</v>
      </c>
      <c r="J38" s="2">
        <f t="shared" si="3"/>
        <v>-519404</v>
      </c>
      <c r="K38" s="2">
        <f t="shared" si="3"/>
        <v>-656455</v>
      </c>
      <c r="L38" s="2">
        <f t="shared" si="3"/>
        <v>-612428</v>
      </c>
      <c r="M38" s="2">
        <f t="shared" si="3"/>
        <v>-2000356</v>
      </c>
      <c r="N38" s="2">
        <f t="shared" si="3"/>
        <v>-3269239</v>
      </c>
      <c r="O38" s="2">
        <f t="shared" si="3"/>
        <v>-152935</v>
      </c>
      <c r="P38" s="2">
        <f t="shared" si="3"/>
        <v>-467743</v>
      </c>
      <c r="Q38" s="2">
        <f t="shared" si="3"/>
        <v>-683393</v>
      </c>
      <c r="R38" s="2">
        <f t="shared" si="3"/>
        <v>-1304071</v>
      </c>
      <c r="S38" s="2">
        <f t="shared" si="3"/>
        <v>-1153158</v>
      </c>
      <c r="T38" s="2">
        <f t="shared" si="3"/>
        <v>-1555886</v>
      </c>
      <c r="U38" s="2">
        <f t="shared" si="3"/>
        <v>-557572</v>
      </c>
      <c r="V38" s="2">
        <f t="shared" si="3"/>
        <v>-3266616</v>
      </c>
      <c r="W38" s="2">
        <f t="shared" si="3"/>
        <v>-8359330</v>
      </c>
      <c r="X38" s="2">
        <f t="shared" si="3"/>
        <v>-22782503</v>
      </c>
      <c r="Y38" s="2">
        <f t="shared" si="3"/>
        <v>14423173</v>
      </c>
      <c r="Z38" s="34">
        <f>+IF(X38&lt;&gt;0,+(Y38/X38)*100,0)</f>
        <v>-63.308114126002749</v>
      </c>
      <c r="AA38" s="35">
        <f>+AA17+AA27+AA36</f>
        <v>-22782503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39392</v>
      </c>
      <c r="I39" s="2">
        <f>+H40+I60</f>
        <v>71436</v>
      </c>
      <c r="J39" s="2">
        <f>+G39</f>
        <v>0</v>
      </c>
      <c r="K39" s="2">
        <f>+I40+K60</f>
        <v>-519404</v>
      </c>
      <c r="L39" s="2">
        <f>+K40+L60</f>
        <v>-1175859</v>
      </c>
      <c r="M39" s="2">
        <f>+L40+M60</f>
        <v>-1788287</v>
      </c>
      <c r="N39" s="2">
        <f>+K39</f>
        <v>-519404</v>
      </c>
      <c r="O39" s="2">
        <f>+M40+O60</f>
        <v>-3788643</v>
      </c>
      <c r="P39" s="2">
        <f>+O40+P60</f>
        <v>-3941578</v>
      </c>
      <c r="Q39" s="2">
        <f>+P40+Q60</f>
        <v>-4409321</v>
      </c>
      <c r="R39" s="2">
        <f>+O39</f>
        <v>-3788643</v>
      </c>
      <c r="S39" s="2">
        <f>+Q40+S60</f>
        <v>-5092714</v>
      </c>
      <c r="T39" s="2">
        <f>+S40+T60</f>
        <v>-6245872</v>
      </c>
      <c r="U39" s="2">
        <f>+T40+U60</f>
        <v>-7801758</v>
      </c>
      <c r="V39" s="2">
        <f>+S39</f>
        <v>-5092714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3023315</v>
      </c>
      <c r="D40" s="43">
        <f t="shared" ref="D40:AA40" si="4">+D38+D39</f>
        <v>0</v>
      </c>
      <c r="E40" s="44">
        <f t="shared" si="4"/>
        <v>0</v>
      </c>
      <c r="F40" s="45">
        <f t="shared" si="4"/>
        <v>-22782503</v>
      </c>
      <c r="G40" s="45">
        <f t="shared" si="4"/>
        <v>39392</v>
      </c>
      <c r="H40" s="45">
        <f t="shared" si="4"/>
        <v>71436</v>
      </c>
      <c r="I40" s="45">
        <f t="shared" si="4"/>
        <v>-519404</v>
      </c>
      <c r="J40" s="45">
        <f>+I40</f>
        <v>-519404</v>
      </c>
      <c r="K40" s="45">
        <f t="shared" si="4"/>
        <v>-1175859</v>
      </c>
      <c r="L40" s="45">
        <f t="shared" si="4"/>
        <v>-1788287</v>
      </c>
      <c r="M40" s="45">
        <f t="shared" si="4"/>
        <v>-3788643</v>
      </c>
      <c r="N40" s="45">
        <f>+M40</f>
        <v>-3788643</v>
      </c>
      <c r="O40" s="45">
        <f t="shared" si="4"/>
        <v>-3941578</v>
      </c>
      <c r="P40" s="45">
        <f t="shared" si="4"/>
        <v>-4409321</v>
      </c>
      <c r="Q40" s="45">
        <f t="shared" si="4"/>
        <v>-5092714</v>
      </c>
      <c r="R40" s="45">
        <f>+Q40</f>
        <v>-5092714</v>
      </c>
      <c r="S40" s="45">
        <f t="shared" si="4"/>
        <v>-6245872</v>
      </c>
      <c r="T40" s="45">
        <f t="shared" si="4"/>
        <v>-7801758</v>
      </c>
      <c r="U40" s="45">
        <f t="shared" si="4"/>
        <v>-8359330</v>
      </c>
      <c r="V40" s="45">
        <f>+U40</f>
        <v>-8359330</v>
      </c>
      <c r="W40" s="45">
        <f>+V40</f>
        <v>-8359330</v>
      </c>
      <c r="X40" s="45">
        <f t="shared" si="4"/>
        <v>-22782503</v>
      </c>
      <c r="Y40" s="45">
        <f t="shared" si="4"/>
        <v>14423173</v>
      </c>
      <c r="Z40" s="46">
        <f>+IF(X40&lt;&gt;0,+(Y40/X40)*100,0)</f>
        <v>-63.308114126002749</v>
      </c>
      <c r="AA40" s="47">
        <f t="shared" si="4"/>
        <v>-22782503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96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97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7769877</v>
      </c>
      <c r="D7" s="18"/>
      <c r="E7" s="19">
        <v>13973189</v>
      </c>
      <c r="F7" s="20">
        <v>13973189</v>
      </c>
      <c r="G7" s="20">
        <v>586400</v>
      </c>
      <c r="H7" s="20">
        <v>776745</v>
      </c>
      <c r="I7" s="20">
        <v>643948</v>
      </c>
      <c r="J7" s="20">
        <v>2007093</v>
      </c>
      <c r="K7" s="20">
        <v>732124</v>
      </c>
      <c r="L7" s="20">
        <v>810943</v>
      </c>
      <c r="M7" s="20">
        <v>652528</v>
      </c>
      <c r="N7" s="20">
        <v>2195595</v>
      </c>
      <c r="O7" s="20">
        <v>717104</v>
      </c>
      <c r="P7" s="20">
        <v>651667</v>
      </c>
      <c r="Q7" s="20">
        <v>659071</v>
      </c>
      <c r="R7" s="20">
        <v>2027842</v>
      </c>
      <c r="S7" s="20">
        <v>489287</v>
      </c>
      <c r="T7" s="20">
        <v>828421</v>
      </c>
      <c r="U7" s="20">
        <v>771626</v>
      </c>
      <c r="V7" s="20">
        <v>2089334</v>
      </c>
      <c r="W7" s="20">
        <v>8319864</v>
      </c>
      <c r="X7" s="20">
        <v>13973189</v>
      </c>
      <c r="Y7" s="20">
        <v>-5653325</v>
      </c>
      <c r="Z7" s="21">
        <v>-40.458373532341113</v>
      </c>
      <c r="AA7" s="22">
        <v>13973189</v>
      </c>
    </row>
    <row r="8" spans="1:27" x14ac:dyDescent="0.25">
      <c r="A8" s="23" t="s">
        <v>36</v>
      </c>
      <c r="B8" s="17" t="s">
        <v>32</v>
      </c>
      <c r="C8" s="18">
        <v>215094</v>
      </c>
      <c r="D8" s="18"/>
      <c r="E8" s="19">
        <v>60686</v>
      </c>
      <c r="F8" s="20">
        <v>60686</v>
      </c>
      <c r="G8" s="20">
        <v>32599</v>
      </c>
      <c r="H8" s="20">
        <v>8047</v>
      </c>
      <c r="I8" s="20">
        <v>9511</v>
      </c>
      <c r="J8" s="20">
        <v>50157</v>
      </c>
      <c r="K8" s="20">
        <v>6635</v>
      </c>
      <c r="L8" s="20">
        <v>12127</v>
      </c>
      <c r="M8" s="20">
        <v>11877</v>
      </c>
      <c r="N8" s="20">
        <v>30639</v>
      </c>
      <c r="O8" s="20">
        <v>15733</v>
      </c>
      <c r="P8" s="20">
        <v>10659</v>
      </c>
      <c r="Q8" s="20">
        <v>8428</v>
      </c>
      <c r="R8" s="20">
        <v>34820</v>
      </c>
      <c r="S8" s="20">
        <v>10625</v>
      </c>
      <c r="T8" s="20">
        <v>8826</v>
      </c>
      <c r="U8" s="20">
        <v>11572</v>
      </c>
      <c r="V8" s="20">
        <v>31023</v>
      </c>
      <c r="W8" s="20">
        <v>146639</v>
      </c>
      <c r="X8" s="20">
        <v>60686</v>
      </c>
      <c r="Y8" s="20">
        <v>85953</v>
      </c>
      <c r="Z8" s="21">
        <v>141.63563260059982</v>
      </c>
      <c r="AA8" s="22">
        <v>60686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-1963624</v>
      </c>
      <c r="D14" s="18"/>
      <c r="E14" s="19">
        <v>-25257566</v>
      </c>
      <c r="F14" s="20">
        <v>-24181277</v>
      </c>
      <c r="G14" s="20">
        <v>-660789</v>
      </c>
      <c r="H14" s="20">
        <v>-795689</v>
      </c>
      <c r="I14" s="20">
        <v>-665563</v>
      </c>
      <c r="J14" s="20">
        <v>-2122041</v>
      </c>
      <c r="K14" s="20">
        <v>-538594</v>
      </c>
      <c r="L14" s="20">
        <v>-1720873</v>
      </c>
      <c r="M14" s="20">
        <v>-1096470</v>
      </c>
      <c r="N14" s="20">
        <v>-3355937</v>
      </c>
      <c r="O14" s="20">
        <v>-784438</v>
      </c>
      <c r="P14" s="20">
        <v>-1767971</v>
      </c>
      <c r="Q14" s="20">
        <v>-930100</v>
      </c>
      <c r="R14" s="20">
        <v>-3482509</v>
      </c>
      <c r="S14" s="20">
        <v>-726747</v>
      </c>
      <c r="T14" s="20">
        <v>-798578</v>
      </c>
      <c r="U14" s="20">
        <v>-1409338</v>
      </c>
      <c r="V14" s="20">
        <v>-2934663</v>
      </c>
      <c r="W14" s="20">
        <v>-11895150</v>
      </c>
      <c r="X14" s="20">
        <v>-24181277</v>
      </c>
      <c r="Y14" s="20">
        <v>12286127</v>
      </c>
      <c r="Z14" s="21">
        <v>-50.808429182627535</v>
      </c>
      <c r="AA14" s="22">
        <v>-24181277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6021347</v>
      </c>
      <c r="D17" s="26">
        <f>SUM(D6:D16)</f>
        <v>0</v>
      </c>
      <c r="E17" s="27">
        <f t="shared" si="0"/>
        <v>-11223691</v>
      </c>
      <c r="F17" s="28">
        <f t="shared" si="0"/>
        <v>-10147402</v>
      </c>
      <c r="G17" s="28">
        <f t="shared" si="0"/>
        <v>-41790</v>
      </c>
      <c r="H17" s="28">
        <f t="shared" si="0"/>
        <v>-10897</v>
      </c>
      <c r="I17" s="28">
        <f t="shared" si="0"/>
        <v>-12104</v>
      </c>
      <c r="J17" s="28">
        <f t="shared" si="0"/>
        <v>-64791</v>
      </c>
      <c r="K17" s="28">
        <f t="shared" si="0"/>
        <v>200165</v>
      </c>
      <c r="L17" s="28">
        <f t="shared" si="0"/>
        <v>-897803</v>
      </c>
      <c r="M17" s="28">
        <f t="shared" si="0"/>
        <v>-432065</v>
      </c>
      <c r="N17" s="28">
        <f t="shared" si="0"/>
        <v>-1129703</v>
      </c>
      <c r="O17" s="28">
        <f t="shared" si="0"/>
        <v>-51601</v>
      </c>
      <c r="P17" s="28">
        <f t="shared" si="0"/>
        <v>-1105645</v>
      </c>
      <c r="Q17" s="28">
        <f t="shared" si="0"/>
        <v>-262601</v>
      </c>
      <c r="R17" s="28">
        <f t="shared" si="0"/>
        <v>-1419847</v>
      </c>
      <c r="S17" s="28">
        <f t="shared" si="0"/>
        <v>-226835</v>
      </c>
      <c r="T17" s="28">
        <f t="shared" si="0"/>
        <v>38669</v>
      </c>
      <c r="U17" s="28">
        <f t="shared" si="0"/>
        <v>-626140</v>
      </c>
      <c r="V17" s="28">
        <f t="shared" si="0"/>
        <v>-814306</v>
      </c>
      <c r="W17" s="28">
        <f t="shared" si="0"/>
        <v>-3428647</v>
      </c>
      <c r="X17" s="28">
        <f t="shared" si="0"/>
        <v>-10147402</v>
      </c>
      <c r="Y17" s="28">
        <f t="shared" si="0"/>
        <v>6718755</v>
      </c>
      <c r="Z17" s="29">
        <f>+IF(X17&lt;&gt;0,+(Y17/X17)*100,0)</f>
        <v>-66.211578096541359</v>
      </c>
      <c r="AA17" s="30">
        <f>SUM(AA6:AA16)</f>
        <v>-10147402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-106449</v>
      </c>
      <c r="D26" s="18"/>
      <c r="E26" s="19">
        <v>-3700000</v>
      </c>
      <c r="F26" s="20">
        <v>-3700000</v>
      </c>
      <c r="G26" s="20"/>
      <c r="H26" s="20"/>
      <c r="I26" s="20"/>
      <c r="J26" s="20"/>
      <c r="K26" s="20"/>
      <c r="L26" s="20"/>
      <c r="M26" s="20"/>
      <c r="N26" s="20"/>
      <c r="O26" s="20">
        <v>-220545</v>
      </c>
      <c r="P26" s="20">
        <v>-28500</v>
      </c>
      <c r="Q26" s="20"/>
      <c r="R26" s="20">
        <v>-249045</v>
      </c>
      <c r="S26" s="20">
        <v>-250000</v>
      </c>
      <c r="T26" s="20"/>
      <c r="U26" s="20">
        <v>-749999</v>
      </c>
      <c r="V26" s="20">
        <v>-999999</v>
      </c>
      <c r="W26" s="20">
        <v>-1249044</v>
      </c>
      <c r="X26" s="20">
        <v>-3700000</v>
      </c>
      <c r="Y26" s="20">
        <v>2450956</v>
      </c>
      <c r="Z26" s="21">
        <v>-66.242054054054051</v>
      </c>
      <c r="AA26" s="22">
        <v>-3700000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-106449</v>
      </c>
      <c r="D27" s="26">
        <f>SUM(D21:D26)</f>
        <v>0</v>
      </c>
      <c r="E27" s="27">
        <f t="shared" si="1"/>
        <v>-3700000</v>
      </c>
      <c r="F27" s="28">
        <f t="shared" si="1"/>
        <v>-3700000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-220545</v>
      </c>
      <c r="P27" s="28">
        <f t="shared" si="1"/>
        <v>-28500</v>
      </c>
      <c r="Q27" s="28">
        <f t="shared" si="1"/>
        <v>0</v>
      </c>
      <c r="R27" s="28">
        <f t="shared" si="1"/>
        <v>-249045</v>
      </c>
      <c r="S27" s="28">
        <f t="shared" si="1"/>
        <v>-250000</v>
      </c>
      <c r="T27" s="28">
        <f t="shared" si="1"/>
        <v>0</v>
      </c>
      <c r="U27" s="28">
        <f t="shared" si="1"/>
        <v>-749999</v>
      </c>
      <c r="V27" s="28">
        <f t="shared" si="1"/>
        <v>-999999</v>
      </c>
      <c r="W27" s="28">
        <f t="shared" si="1"/>
        <v>-1249044</v>
      </c>
      <c r="X27" s="28">
        <f t="shared" si="1"/>
        <v>-3700000</v>
      </c>
      <c r="Y27" s="28">
        <f t="shared" si="1"/>
        <v>2450956</v>
      </c>
      <c r="Z27" s="29">
        <f>+IF(X27&lt;&gt;0,+(Y27/X27)*100,0)</f>
        <v>-66.242054054054051</v>
      </c>
      <c r="AA27" s="30">
        <f>SUM(AA21:AA26)</f>
        <v>-3700000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>
        <v>-160</v>
      </c>
      <c r="M33" s="20">
        <v>-63</v>
      </c>
      <c r="N33" s="20">
        <v>-223</v>
      </c>
      <c r="O33" s="36"/>
      <c r="P33" s="36"/>
      <c r="Q33" s="36"/>
      <c r="R33" s="20"/>
      <c r="S33" s="20"/>
      <c r="T33" s="20"/>
      <c r="U33" s="20"/>
      <c r="V33" s="36"/>
      <c r="W33" s="36">
        <v>-223</v>
      </c>
      <c r="X33" s="36"/>
      <c r="Y33" s="20">
        <v>-223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-160</v>
      </c>
      <c r="M36" s="28">
        <f t="shared" si="2"/>
        <v>-63</v>
      </c>
      <c r="N36" s="28">
        <f t="shared" si="2"/>
        <v>-223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-223</v>
      </c>
      <c r="X36" s="28">
        <f t="shared" si="2"/>
        <v>0</v>
      </c>
      <c r="Y36" s="28">
        <f t="shared" si="2"/>
        <v>-223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5914898</v>
      </c>
      <c r="D38" s="32">
        <f>+D17+D27+D36</f>
        <v>0</v>
      </c>
      <c r="E38" s="33">
        <f t="shared" si="3"/>
        <v>-14923691</v>
      </c>
      <c r="F38" s="2">
        <f t="shared" si="3"/>
        <v>-13847402</v>
      </c>
      <c r="G38" s="2">
        <f t="shared" si="3"/>
        <v>-41790</v>
      </c>
      <c r="H38" s="2">
        <f t="shared" si="3"/>
        <v>-10897</v>
      </c>
      <c r="I38" s="2">
        <f t="shared" si="3"/>
        <v>-12104</v>
      </c>
      <c r="J38" s="2">
        <f t="shared" si="3"/>
        <v>-64791</v>
      </c>
      <c r="K38" s="2">
        <f t="shared" si="3"/>
        <v>200165</v>
      </c>
      <c r="L38" s="2">
        <f t="shared" si="3"/>
        <v>-897963</v>
      </c>
      <c r="M38" s="2">
        <f t="shared" si="3"/>
        <v>-432128</v>
      </c>
      <c r="N38" s="2">
        <f t="shared" si="3"/>
        <v>-1129926</v>
      </c>
      <c r="O38" s="2">
        <f t="shared" si="3"/>
        <v>-272146</v>
      </c>
      <c r="P38" s="2">
        <f t="shared" si="3"/>
        <v>-1134145</v>
      </c>
      <c r="Q38" s="2">
        <f t="shared" si="3"/>
        <v>-262601</v>
      </c>
      <c r="R38" s="2">
        <f t="shared" si="3"/>
        <v>-1668892</v>
      </c>
      <c r="S38" s="2">
        <f t="shared" si="3"/>
        <v>-476835</v>
      </c>
      <c r="T38" s="2">
        <f t="shared" si="3"/>
        <v>38669</v>
      </c>
      <c r="U38" s="2">
        <f t="shared" si="3"/>
        <v>-1376139</v>
      </c>
      <c r="V38" s="2">
        <f t="shared" si="3"/>
        <v>-1814305</v>
      </c>
      <c r="W38" s="2">
        <f t="shared" si="3"/>
        <v>-4677914</v>
      </c>
      <c r="X38" s="2">
        <f t="shared" si="3"/>
        <v>-13847402</v>
      </c>
      <c r="Y38" s="2">
        <f t="shared" si="3"/>
        <v>9169488</v>
      </c>
      <c r="Z38" s="34">
        <f>+IF(X38&lt;&gt;0,+(Y38/X38)*100,0)</f>
        <v>-66.218110805189298</v>
      </c>
      <c r="AA38" s="35">
        <f>+AA17+AA27+AA36</f>
        <v>-13847402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>
        <v>-10137185</v>
      </c>
      <c r="H39" s="2">
        <f>+G40+H60</f>
        <v>-10178975</v>
      </c>
      <c r="I39" s="2">
        <f>+H40+I60</f>
        <v>-10189872</v>
      </c>
      <c r="J39" s="2">
        <f>+G39</f>
        <v>-10137185</v>
      </c>
      <c r="K39" s="2">
        <f>+I40+K60</f>
        <v>-10201976</v>
      </c>
      <c r="L39" s="2">
        <f>+K40+L60</f>
        <v>-10001811</v>
      </c>
      <c r="M39" s="2">
        <f>+L40+M60</f>
        <v>-10899774</v>
      </c>
      <c r="N39" s="2">
        <f>+K39</f>
        <v>-10201976</v>
      </c>
      <c r="O39" s="2">
        <f>+M40+O60</f>
        <v>-11331902</v>
      </c>
      <c r="P39" s="2">
        <f>+O40+P60</f>
        <v>-11604048</v>
      </c>
      <c r="Q39" s="2">
        <f>+P40+Q60</f>
        <v>-12738193</v>
      </c>
      <c r="R39" s="2">
        <f>+O39</f>
        <v>-11331902</v>
      </c>
      <c r="S39" s="2">
        <f>+Q40+S60</f>
        <v>-13000794</v>
      </c>
      <c r="T39" s="2">
        <f>+S40+T60</f>
        <v>-13477629</v>
      </c>
      <c r="U39" s="2">
        <f>+T40+U60</f>
        <v>-13438960</v>
      </c>
      <c r="V39" s="2">
        <f>+S39</f>
        <v>-13000794</v>
      </c>
      <c r="W39" s="2">
        <f>+G39</f>
        <v>-10137185</v>
      </c>
      <c r="X39" s="2"/>
      <c r="Y39" s="2">
        <f>+W39-X39</f>
        <v>-10137185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5914898</v>
      </c>
      <c r="D40" s="43">
        <f t="shared" ref="D40:AA40" si="4">+D38+D39</f>
        <v>0</v>
      </c>
      <c r="E40" s="44">
        <f t="shared" si="4"/>
        <v>-14923691</v>
      </c>
      <c r="F40" s="45">
        <f t="shared" si="4"/>
        <v>-13847402</v>
      </c>
      <c r="G40" s="45">
        <f t="shared" si="4"/>
        <v>-10178975</v>
      </c>
      <c r="H40" s="45">
        <f t="shared" si="4"/>
        <v>-10189872</v>
      </c>
      <c r="I40" s="45">
        <f t="shared" si="4"/>
        <v>-10201976</v>
      </c>
      <c r="J40" s="45">
        <f>+I40</f>
        <v>-10201976</v>
      </c>
      <c r="K40" s="45">
        <f t="shared" si="4"/>
        <v>-10001811</v>
      </c>
      <c r="L40" s="45">
        <f t="shared" si="4"/>
        <v>-10899774</v>
      </c>
      <c r="M40" s="45">
        <f t="shared" si="4"/>
        <v>-11331902</v>
      </c>
      <c r="N40" s="45">
        <f>+M40</f>
        <v>-11331902</v>
      </c>
      <c r="O40" s="45">
        <f t="shared" si="4"/>
        <v>-11604048</v>
      </c>
      <c r="P40" s="45">
        <f t="shared" si="4"/>
        <v>-12738193</v>
      </c>
      <c r="Q40" s="45">
        <f t="shared" si="4"/>
        <v>-13000794</v>
      </c>
      <c r="R40" s="45">
        <f>+Q40</f>
        <v>-13000794</v>
      </c>
      <c r="S40" s="45">
        <f t="shared" si="4"/>
        <v>-13477629</v>
      </c>
      <c r="T40" s="45">
        <f t="shared" si="4"/>
        <v>-13438960</v>
      </c>
      <c r="U40" s="45">
        <f t="shared" si="4"/>
        <v>-14815099</v>
      </c>
      <c r="V40" s="45">
        <f>+U40</f>
        <v>-14815099</v>
      </c>
      <c r="W40" s="45">
        <f>+V40</f>
        <v>-14815099</v>
      </c>
      <c r="X40" s="45">
        <f t="shared" si="4"/>
        <v>-13847402</v>
      </c>
      <c r="Y40" s="45">
        <f t="shared" si="4"/>
        <v>-967697</v>
      </c>
      <c r="Z40" s="46">
        <f>+IF(X40&lt;&gt;0,+(Y40/X40)*100,0)</f>
        <v>6.9882928220037233</v>
      </c>
      <c r="AA40" s="47">
        <f t="shared" si="4"/>
        <v>-13847402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-10137185</v>
      </c>
      <c r="J60">
        <v>-10137185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795416</v>
      </c>
      <c r="D7" s="18"/>
      <c r="E7" s="19">
        <v>682500</v>
      </c>
      <c r="F7" s="20">
        <v>682500</v>
      </c>
      <c r="G7" s="20">
        <v>84792</v>
      </c>
      <c r="H7" s="20">
        <v>139155</v>
      </c>
      <c r="I7" s="20">
        <v>361567</v>
      </c>
      <c r="J7" s="20">
        <v>585514</v>
      </c>
      <c r="K7" s="20">
        <v>100922</v>
      </c>
      <c r="L7" s="20">
        <v>41911</v>
      </c>
      <c r="M7" s="20">
        <v>35090</v>
      </c>
      <c r="N7" s="20">
        <v>177923</v>
      </c>
      <c r="O7" s="20">
        <v>44173</v>
      </c>
      <c r="P7" s="20">
        <v>62452</v>
      </c>
      <c r="Q7" s="20">
        <v>59671</v>
      </c>
      <c r="R7" s="20">
        <v>166296</v>
      </c>
      <c r="S7" s="20">
        <v>73324</v>
      </c>
      <c r="T7" s="20">
        <v>30830</v>
      </c>
      <c r="U7" s="20">
        <v>33830</v>
      </c>
      <c r="V7" s="20">
        <v>137984</v>
      </c>
      <c r="W7" s="20">
        <v>1067717</v>
      </c>
      <c r="X7" s="20">
        <v>682500</v>
      </c>
      <c r="Y7" s="20">
        <v>385217</v>
      </c>
      <c r="Z7" s="21">
        <v>56.442051282051288</v>
      </c>
      <c r="AA7" s="22">
        <v>682500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3501293</v>
      </c>
      <c r="D9" s="18"/>
      <c r="E9" s="19">
        <v>4163000</v>
      </c>
      <c r="F9" s="20">
        <v>4163000</v>
      </c>
      <c r="G9" s="20"/>
      <c r="H9" s="20"/>
      <c r="I9" s="20"/>
      <c r="J9" s="20"/>
      <c r="K9" s="20">
        <v>3132</v>
      </c>
      <c r="L9" s="20"/>
      <c r="M9" s="20"/>
      <c r="N9" s="20">
        <v>3132</v>
      </c>
      <c r="O9" s="20"/>
      <c r="P9" s="20"/>
      <c r="Q9" s="20"/>
      <c r="R9" s="20"/>
      <c r="S9" s="20"/>
      <c r="T9" s="20"/>
      <c r="U9" s="20"/>
      <c r="V9" s="20"/>
      <c r="W9" s="20">
        <v>3132</v>
      </c>
      <c r="X9" s="20">
        <v>4163000</v>
      </c>
      <c r="Y9" s="20">
        <v>-4159868</v>
      </c>
      <c r="Z9" s="21">
        <v>-99.924765793898629</v>
      </c>
      <c r="AA9" s="22">
        <v>4163000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>
        <v>3500000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3500000</v>
      </c>
      <c r="Y10" s="20">
        <v>-3500000</v>
      </c>
      <c r="Z10" s="21">
        <v>-100</v>
      </c>
      <c r="AA10" s="22">
        <v>3500000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-1553677</v>
      </c>
      <c r="D14" s="18"/>
      <c r="E14" s="19">
        <v>-25348826</v>
      </c>
      <c r="F14" s="20">
        <v>-25348826</v>
      </c>
      <c r="G14" s="20">
        <v>-1336131</v>
      </c>
      <c r="H14" s="20">
        <v>-1877283</v>
      </c>
      <c r="I14" s="20">
        <v>-2509568</v>
      </c>
      <c r="J14" s="20">
        <v>-5722982</v>
      </c>
      <c r="K14" s="20">
        <v>-1208460</v>
      </c>
      <c r="L14" s="20">
        <v>-1210604</v>
      </c>
      <c r="M14" s="20">
        <v>-1762731</v>
      </c>
      <c r="N14" s="20">
        <v>-4181795</v>
      </c>
      <c r="O14" s="20">
        <v>-987421</v>
      </c>
      <c r="P14" s="20">
        <v>-187602</v>
      </c>
      <c r="Q14" s="20">
        <v>-2352725</v>
      </c>
      <c r="R14" s="20">
        <v>-3527748</v>
      </c>
      <c r="S14" s="20">
        <v>-2705200</v>
      </c>
      <c r="T14" s="20">
        <v>-1093754</v>
      </c>
      <c r="U14" s="20">
        <v>-2293566</v>
      </c>
      <c r="V14" s="20">
        <v>-6092520</v>
      </c>
      <c r="W14" s="20">
        <v>-19525045</v>
      </c>
      <c r="X14" s="20">
        <v>-25348826</v>
      </c>
      <c r="Y14" s="20">
        <v>5823781</v>
      </c>
      <c r="Z14" s="21">
        <v>-22.974559058474739</v>
      </c>
      <c r="AA14" s="22">
        <v>-25348826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2743032</v>
      </c>
      <c r="D17" s="26">
        <f>SUM(D6:D16)</f>
        <v>0</v>
      </c>
      <c r="E17" s="27">
        <f t="shared" si="0"/>
        <v>-20503326</v>
      </c>
      <c r="F17" s="28">
        <f t="shared" si="0"/>
        <v>-17003326</v>
      </c>
      <c r="G17" s="28">
        <f t="shared" si="0"/>
        <v>-1251339</v>
      </c>
      <c r="H17" s="28">
        <f t="shared" si="0"/>
        <v>-1738128</v>
      </c>
      <c r="I17" s="28">
        <f t="shared" si="0"/>
        <v>-2148001</v>
      </c>
      <c r="J17" s="28">
        <f t="shared" si="0"/>
        <v>-5137468</v>
      </c>
      <c r="K17" s="28">
        <f t="shared" si="0"/>
        <v>-1104406</v>
      </c>
      <c r="L17" s="28">
        <f t="shared" si="0"/>
        <v>-1168693</v>
      </c>
      <c r="M17" s="28">
        <f t="shared" si="0"/>
        <v>-1727641</v>
      </c>
      <c r="N17" s="28">
        <f t="shared" si="0"/>
        <v>-4000740</v>
      </c>
      <c r="O17" s="28">
        <f t="shared" si="0"/>
        <v>-943248</v>
      </c>
      <c r="P17" s="28">
        <f t="shared" si="0"/>
        <v>-125150</v>
      </c>
      <c r="Q17" s="28">
        <f t="shared" si="0"/>
        <v>-2293054</v>
      </c>
      <c r="R17" s="28">
        <f t="shared" si="0"/>
        <v>-3361452</v>
      </c>
      <c r="S17" s="28">
        <f t="shared" si="0"/>
        <v>-2631876</v>
      </c>
      <c r="T17" s="28">
        <f t="shared" si="0"/>
        <v>-1062924</v>
      </c>
      <c r="U17" s="28">
        <f t="shared" si="0"/>
        <v>-2259736</v>
      </c>
      <c r="V17" s="28">
        <f t="shared" si="0"/>
        <v>-5954536</v>
      </c>
      <c r="W17" s="28">
        <f t="shared" si="0"/>
        <v>-18454196</v>
      </c>
      <c r="X17" s="28">
        <f t="shared" si="0"/>
        <v>-17003326</v>
      </c>
      <c r="Y17" s="28">
        <f t="shared" si="0"/>
        <v>-1450870</v>
      </c>
      <c r="Z17" s="29">
        <f>+IF(X17&lt;&gt;0,+(Y17/X17)*100,0)</f>
        <v>8.5328599828057161</v>
      </c>
      <c r="AA17" s="30">
        <f>SUM(AA6:AA16)</f>
        <v>-17003326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-2272438</v>
      </c>
      <c r="D26" s="18"/>
      <c r="E26" s="19">
        <v>-2000000</v>
      </c>
      <c r="F26" s="20">
        <v>-2152000</v>
      </c>
      <c r="G26" s="20">
        <v>-40621</v>
      </c>
      <c r="H26" s="20"/>
      <c r="I26" s="20">
        <v>-318044</v>
      </c>
      <c r="J26" s="20">
        <v>-358665</v>
      </c>
      <c r="K26" s="20"/>
      <c r="L26" s="20">
        <v>-510970</v>
      </c>
      <c r="M26" s="20">
        <v>-93821</v>
      </c>
      <c r="N26" s="20">
        <v>-604791</v>
      </c>
      <c r="O26" s="20"/>
      <c r="P26" s="20">
        <v>-196000</v>
      </c>
      <c r="Q26" s="20">
        <v>-317070</v>
      </c>
      <c r="R26" s="20">
        <v>-513070</v>
      </c>
      <c r="S26" s="20">
        <v>-175820</v>
      </c>
      <c r="T26" s="20">
        <v>-1051810</v>
      </c>
      <c r="U26" s="20">
        <v>-262000</v>
      </c>
      <c r="V26" s="20">
        <v>-1489630</v>
      </c>
      <c r="W26" s="20">
        <v>-2966156</v>
      </c>
      <c r="X26" s="20">
        <v>-2152000</v>
      </c>
      <c r="Y26" s="20">
        <v>-814156</v>
      </c>
      <c r="Z26" s="21">
        <v>37.832527881040896</v>
      </c>
      <c r="AA26" s="22">
        <v>-2152000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-2272438</v>
      </c>
      <c r="D27" s="26">
        <f>SUM(D21:D26)</f>
        <v>0</v>
      </c>
      <c r="E27" s="27">
        <f t="shared" si="1"/>
        <v>-2000000</v>
      </c>
      <c r="F27" s="28">
        <f t="shared" si="1"/>
        <v>-2152000</v>
      </c>
      <c r="G27" s="28">
        <f t="shared" si="1"/>
        <v>-40621</v>
      </c>
      <c r="H27" s="28">
        <f t="shared" si="1"/>
        <v>0</v>
      </c>
      <c r="I27" s="28">
        <f t="shared" si="1"/>
        <v>-318044</v>
      </c>
      <c r="J27" s="28">
        <f t="shared" si="1"/>
        <v>-358665</v>
      </c>
      <c r="K27" s="28">
        <f t="shared" si="1"/>
        <v>0</v>
      </c>
      <c r="L27" s="28">
        <f t="shared" si="1"/>
        <v>-510970</v>
      </c>
      <c r="M27" s="28">
        <f t="shared" si="1"/>
        <v>-93821</v>
      </c>
      <c r="N27" s="28">
        <f t="shared" si="1"/>
        <v>-604791</v>
      </c>
      <c r="O27" s="28">
        <f t="shared" si="1"/>
        <v>0</v>
      </c>
      <c r="P27" s="28">
        <f t="shared" si="1"/>
        <v>-196000</v>
      </c>
      <c r="Q27" s="28">
        <f t="shared" si="1"/>
        <v>-317070</v>
      </c>
      <c r="R27" s="28">
        <f t="shared" si="1"/>
        <v>-513070</v>
      </c>
      <c r="S27" s="28">
        <f t="shared" si="1"/>
        <v>-175820</v>
      </c>
      <c r="T27" s="28">
        <f t="shared" si="1"/>
        <v>-1051810</v>
      </c>
      <c r="U27" s="28">
        <f t="shared" si="1"/>
        <v>-262000</v>
      </c>
      <c r="V27" s="28">
        <f t="shared" si="1"/>
        <v>-1489630</v>
      </c>
      <c r="W27" s="28">
        <f t="shared" si="1"/>
        <v>-2966156</v>
      </c>
      <c r="X27" s="28">
        <f t="shared" si="1"/>
        <v>-2152000</v>
      </c>
      <c r="Y27" s="28">
        <f t="shared" si="1"/>
        <v>-814156</v>
      </c>
      <c r="Z27" s="29">
        <f>+IF(X27&lt;&gt;0,+(Y27/X27)*100,0)</f>
        <v>37.832527881040896</v>
      </c>
      <c r="AA27" s="30">
        <f>SUM(AA21:AA26)</f>
        <v>-2152000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470594</v>
      </c>
      <c r="D38" s="32">
        <f>+D17+D27+D36</f>
        <v>0</v>
      </c>
      <c r="E38" s="33">
        <f t="shared" si="3"/>
        <v>-22503326</v>
      </c>
      <c r="F38" s="2">
        <f t="shared" si="3"/>
        <v>-19155326</v>
      </c>
      <c r="G38" s="2">
        <f t="shared" si="3"/>
        <v>-1291960</v>
      </c>
      <c r="H38" s="2">
        <f t="shared" si="3"/>
        <v>-1738128</v>
      </c>
      <c r="I38" s="2">
        <f t="shared" si="3"/>
        <v>-2466045</v>
      </c>
      <c r="J38" s="2">
        <f t="shared" si="3"/>
        <v>-5496133</v>
      </c>
      <c r="K38" s="2">
        <f t="shared" si="3"/>
        <v>-1104406</v>
      </c>
      <c r="L38" s="2">
        <f t="shared" si="3"/>
        <v>-1679663</v>
      </c>
      <c r="M38" s="2">
        <f t="shared" si="3"/>
        <v>-1821462</v>
      </c>
      <c r="N38" s="2">
        <f t="shared" si="3"/>
        <v>-4605531</v>
      </c>
      <c r="O38" s="2">
        <f t="shared" si="3"/>
        <v>-943248</v>
      </c>
      <c r="P38" s="2">
        <f t="shared" si="3"/>
        <v>-321150</v>
      </c>
      <c r="Q38" s="2">
        <f t="shared" si="3"/>
        <v>-2610124</v>
      </c>
      <c r="R38" s="2">
        <f t="shared" si="3"/>
        <v>-3874522</v>
      </c>
      <c r="S38" s="2">
        <f t="shared" si="3"/>
        <v>-2807696</v>
      </c>
      <c r="T38" s="2">
        <f t="shared" si="3"/>
        <v>-2114734</v>
      </c>
      <c r="U38" s="2">
        <f t="shared" si="3"/>
        <v>-2521736</v>
      </c>
      <c r="V38" s="2">
        <f t="shared" si="3"/>
        <v>-7444166</v>
      </c>
      <c r="W38" s="2">
        <f t="shared" si="3"/>
        <v>-21420352</v>
      </c>
      <c r="X38" s="2">
        <f t="shared" si="3"/>
        <v>-19155326</v>
      </c>
      <c r="Y38" s="2">
        <f t="shared" si="3"/>
        <v>-2265026</v>
      </c>
      <c r="Z38" s="34">
        <f>+IF(X38&lt;&gt;0,+(Y38/X38)*100,0)</f>
        <v>11.824523372768493</v>
      </c>
      <c r="AA38" s="35">
        <f>+AA17+AA27+AA36</f>
        <v>-19155326</v>
      </c>
    </row>
    <row r="39" spans="1:27" x14ac:dyDescent="0.25">
      <c r="A39" s="23" t="s">
        <v>61</v>
      </c>
      <c r="B39" s="17"/>
      <c r="C39" s="32">
        <v>-29857</v>
      </c>
      <c r="D39" s="32"/>
      <c r="E39" s="33"/>
      <c r="F39" s="2"/>
      <c r="G39" s="2">
        <v>-32670826</v>
      </c>
      <c r="H39" s="2">
        <f>+G40+H60</f>
        <v>-33962786</v>
      </c>
      <c r="I39" s="2">
        <f>+H40+I60</f>
        <v>-35700914</v>
      </c>
      <c r="J39" s="2">
        <f>+G39</f>
        <v>-32670826</v>
      </c>
      <c r="K39" s="2">
        <f>+I40+K60</f>
        <v>-38166959</v>
      </c>
      <c r="L39" s="2">
        <f>+K40+L60</f>
        <v>-39271365</v>
      </c>
      <c r="M39" s="2">
        <f>+L40+M60</f>
        <v>-40951028</v>
      </c>
      <c r="N39" s="2">
        <f>+K39</f>
        <v>-38166959</v>
      </c>
      <c r="O39" s="2">
        <f>+M40+O60</f>
        <v>-42772490</v>
      </c>
      <c r="P39" s="2">
        <f>+O40+P60</f>
        <v>-43715738</v>
      </c>
      <c r="Q39" s="2">
        <f>+P40+Q60</f>
        <v>-44036888</v>
      </c>
      <c r="R39" s="2">
        <f>+O39</f>
        <v>-42772490</v>
      </c>
      <c r="S39" s="2">
        <f>+Q40+S60</f>
        <v>-46647012</v>
      </c>
      <c r="T39" s="2">
        <f>+S40+T60</f>
        <v>-49454708</v>
      </c>
      <c r="U39" s="2">
        <f>+T40+U60</f>
        <v>-51569442</v>
      </c>
      <c r="V39" s="2">
        <f>+S39</f>
        <v>-46647012</v>
      </c>
      <c r="W39" s="2">
        <f>+G39</f>
        <v>-32670826</v>
      </c>
      <c r="X39" s="2"/>
      <c r="Y39" s="2">
        <f>+W39-X39</f>
        <v>-32670826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440737</v>
      </c>
      <c r="D40" s="43">
        <f t="shared" ref="D40:AA40" si="4">+D38+D39</f>
        <v>0</v>
      </c>
      <c r="E40" s="44">
        <f t="shared" si="4"/>
        <v>-22503326</v>
      </c>
      <c r="F40" s="45">
        <f t="shared" si="4"/>
        <v>-19155326</v>
      </c>
      <c r="G40" s="45">
        <f t="shared" si="4"/>
        <v>-33962786</v>
      </c>
      <c r="H40" s="45">
        <f t="shared" si="4"/>
        <v>-35700914</v>
      </c>
      <c r="I40" s="45">
        <f t="shared" si="4"/>
        <v>-38166959</v>
      </c>
      <c r="J40" s="45">
        <f>+I40</f>
        <v>-38166959</v>
      </c>
      <c r="K40" s="45">
        <f t="shared" si="4"/>
        <v>-39271365</v>
      </c>
      <c r="L40" s="45">
        <f t="shared" si="4"/>
        <v>-40951028</v>
      </c>
      <c r="M40" s="45">
        <f t="shared" si="4"/>
        <v>-42772490</v>
      </c>
      <c r="N40" s="45">
        <f>+M40</f>
        <v>-42772490</v>
      </c>
      <c r="O40" s="45">
        <f t="shared" si="4"/>
        <v>-43715738</v>
      </c>
      <c r="P40" s="45">
        <f t="shared" si="4"/>
        <v>-44036888</v>
      </c>
      <c r="Q40" s="45">
        <f t="shared" si="4"/>
        <v>-46647012</v>
      </c>
      <c r="R40" s="45">
        <f>+Q40</f>
        <v>-46647012</v>
      </c>
      <c r="S40" s="45">
        <f t="shared" si="4"/>
        <v>-49454708</v>
      </c>
      <c r="T40" s="45">
        <f t="shared" si="4"/>
        <v>-51569442</v>
      </c>
      <c r="U40" s="45">
        <f t="shared" si="4"/>
        <v>-54091178</v>
      </c>
      <c r="V40" s="45">
        <f>+U40</f>
        <v>-54091178</v>
      </c>
      <c r="W40" s="45">
        <f>+V40</f>
        <v>-54091178</v>
      </c>
      <c r="X40" s="45">
        <f t="shared" si="4"/>
        <v>-19155326</v>
      </c>
      <c r="Y40" s="45">
        <f t="shared" si="4"/>
        <v>-34935852</v>
      </c>
      <c r="Z40" s="46">
        <f>+IF(X40&lt;&gt;0,+(Y40/X40)*100,0)</f>
        <v>182.38192343998742</v>
      </c>
      <c r="AA40" s="47">
        <f t="shared" si="4"/>
        <v>-19155326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-32670826</v>
      </c>
      <c r="J60">
        <v>-32670826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3285564</v>
      </c>
      <c r="D7" s="18"/>
      <c r="E7" s="19">
        <v>9038328</v>
      </c>
      <c r="F7" s="20">
        <v>9038328</v>
      </c>
      <c r="G7" s="20">
        <v>305303</v>
      </c>
      <c r="H7" s="20">
        <v>232383</v>
      </c>
      <c r="I7" s="20">
        <v>784892</v>
      </c>
      <c r="J7" s="20">
        <v>1322578</v>
      </c>
      <c r="K7" s="20">
        <v>315079</v>
      </c>
      <c r="L7" s="20">
        <v>312572</v>
      </c>
      <c r="M7" s="20">
        <v>294641</v>
      </c>
      <c r="N7" s="20">
        <v>922292</v>
      </c>
      <c r="O7" s="20">
        <v>438953</v>
      </c>
      <c r="P7" s="20">
        <v>320277</v>
      </c>
      <c r="Q7" s="20">
        <v>442809</v>
      </c>
      <c r="R7" s="20">
        <v>1202039</v>
      </c>
      <c r="S7" s="20">
        <v>476529</v>
      </c>
      <c r="T7" s="20">
        <v>368229</v>
      </c>
      <c r="U7" s="20">
        <v>405392</v>
      </c>
      <c r="V7" s="20">
        <v>1250150</v>
      </c>
      <c r="W7" s="20">
        <v>4697059</v>
      </c>
      <c r="X7" s="20">
        <v>9038328</v>
      </c>
      <c r="Y7" s="20">
        <v>-4341269</v>
      </c>
      <c r="Z7" s="21">
        <v>-48.031770920462279</v>
      </c>
      <c r="AA7" s="22">
        <v>9038328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-2062345</v>
      </c>
      <c r="D14" s="18"/>
      <c r="E14" s="19">
        <v>-27859260</v>
      </c>
      <c r="F14" s="20">
        <v>-26621678</v>
      </c>
      <c r="G14" s="20">
        <v>-202500</v>
      </c>
      <c r="H14" s="20">
        <v>-472153</v>
      </c>
      <c r="I14" s="20">
        <v>-238250</v>
      </c>
      <c r="J14" s="20">
        <v>-912903</v>
      </c>
      <c r="K14" s="20">
        <v>-568426</v>
      </c>
      <c r="L14" s="20">
        <v>-257800</v>
      </c>
      <c r="M14" s="20">
        <v>-445717</v>
      </c>
      <c r="N14" s="20">
        <v>-1271943</v>
      </c>
      <c r="O14" s="20">
        <v>-405868</v>
      </c>
      <c r="P14" s="20">
        <v>-173347</v>
      </c>
      <c r="Q14" s="20">
        <v>-128649</v>
      </c>
      <c r="R14" s="20">
        <v>-707864</v>
      </c>
      <c r="S14" s="20">
        <v>-185895</v>
      </c>
      <c r="T14" s="20">
        <v>-139292</v>
      </c>
      <c r="U14" s="20">
        <v>-606351</v>
      </c>
      <c r="V14" s="20">
        <v>-931538</v>
      </c>
      <c r="W14" s="20">
        <v>-3824248</v>
      </c>
      <c r="X14" s="20">
        <v>-26621678</v>
      </c>
      <c r="Y14" s="20">
        <v>22797430</v>
      </c>
      <c r="Z14" s="21">
        <v>-85.634834889070476</v>
      </c>
      <c r="AA14" s="22">
        <v>-26621678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1223219</v>
      </c>
      <c r="D17" s="26">
        <f>SUM(D6:D16)</f>
        <v>0</v>
      </c>
      <c r="E17" s="27">
        <f t="shared" si="0"/>
        <v>-18820932</v>
      </c>
      <c r="F17" s="28">
        <f t="shared" si="0"/>
        <v>-17583350</v>
      </c>
      <c r="G17" s="28">
        <f t="shared" si="0"/>
        <v>102803</v>
      </c>
      <c r="H17" s="28">
        <f t="shared" si="0"/>
        <v>-239770</v>
      </c>
      <c r="I17" s="28">
        <f t="shared" si="0"/>
        <v>546642</v>
      </c>
      <c r="J17" s="28">
        <f t="shared" si="0"/>
        <v>409675</v>
      </c>
      <c r="K17" s="28">
        <f t="shared" si="0"/>
        <v>-253347</v>
      </c>
      <c r="L17" s="28">
        <f t="shared" si="0"/>
        <v>54772</v>
      </c>
      <c r="M17" s="28">
        <f t="shared" si="0"/>
        <v>-151076</v>
      </c>
      <c r="N17" s="28">
        <f t="shared" si="0"/>
        <v>-349651</v>
      </c>
      <c r="O17" s="28">
        <f t="shared" si="0"/>
        <v>33085</v>
      </c>
      <c r="P17" s="28">
        <f t="shared" si="0"/>
        <v>146930</v>
      </c>
      <c r="Q17" s="28">
        <f t="shared" si="0"/>
        <v>314160</v>
      </c>
      <c r="R17" s="28">
        <f t="shared" si="0"/>
        <v>494175</v>
      </c>
      <c r="S17" s="28">
        <f t="shared" si="0"/>
        <v>290634</v>
      </c>
      <c r="T17" s="28">
        <f t="shared" si="0"/>
        <v>228937</v>
      </c>
      <c r="U17" s="28">
        <f t="shared" si="0"/>
        <v>-200959</v>
      </c>
      <c r="V17" s="28">
        <f t="shared" si="0"/>
        <v>318612</v>
      </c>
      <c r="W17" s="28">
        <f t="shared" si="0"/>
        <v>872811</v>
      </c>
      <c r="X17" s="28">
        <f t="shared" si="0"/>
        <v>-17583350</v>
      </c>
      <c r="Y17" s="28">
        <f t="shared" si="0"/>
        <v>18456161</v>
      </c>
      <c r="Z17" s="29">
        <f>+IF(X17&lt;&gt;0,+(Y17/X17)*100,0)</f>
        <v>-104.96384932336558</v>
      </c>
      <c r="AA17" s="30">
        <f>SUM(AA6:AA16)</f>
        <v>-17583350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-1441671</v>
      </c>
      <c r="D26" s="18"/>
      <c r="E26" s="19">
        <v>-700008</v>
      </c>
      <c r="F26" s="20">
        <v>-1120049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>
        <v>-85000</v>
      </c>
      <c r="V26" s="20">
        <v>-85000</v>
      </c>
      <c r="W26" s="20">
        <v>-85000</v>
      </c>
      <c r="X26" s="20">
        <v>-1120049</v>
      </c>
      <c r="Y26" s="20">
        <v>1035049</v>
      </c>
      <c r="Z26" s="21">
        <v>-92.41104630243855</v>
      </c>
      <c r="AA26" s="22">
        <v>-1120049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-1441671</v>
      </c>
      <c r="D27" s="26">
        <f>SUM(D21:D26)</f>
        <v>0</v>
      </c>
      <c r="E27" s="27">
        <f t="shared" si="1"/>
        <v>-700008</v>
      </c>
      <c r="F27" s="28">
        <f t="shared" si="1"/>
        <v>-1120049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-85000</v>
      </c>
      <c r="V27" s="28">
        <f t="shared" si="1"/>
        <v>-85000</v>
      </c>
      <c r="W27" s="28">
        <f t="shared" si="1"/>
        <v>-85000</v>
      </c>
      <c r="X27" s="28">
        <f t="shared" si="1"/>
        <v>-1120049</v>
      </c>
      <c r="Y27" s="28">
        <f t="shared" si="1"/>
        <v>1035049</v>
      </c>
      <c r="Z27" s="29">
        <f>+IF(X27&lt;&gt;0,+(Y27/X27)*100,0)</f>
        <v>-92.41104630243855</v>
      </c>
      <c r="AA27" s="30">
        <f>SUM(AA21:AA26)</f>
        <v>-1120049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-218452</v>
      </c>
      <c r="D38" s="32">
        <f>+D17+D27+D36</f>
        <v>0</v>
      </c>
      <c r="E38" s="33">
        <f t="shared" si="3"/>
        <v>-19520940</v>
      </c>
      <c r="F38" s="2">
        <f t="shared" si="3"/>
        <v>-18703399</v>
      </c>
      <c r="G38" s="2">
        <f t="shared" si="3"/>
        <v>102803</v>
      </c>
      <c r="H38" s="2">
        <f t="shared" si="3"/>
        <v>-239770</v>
      </c>
      <c r="I38" s="2">
        <f t="shared" si="3"/>
        <v>546642</v>
      </c>
      <c r="J38" s="2">
        <f t="shared" si="3"/>
        <v>409675</v>
      </c>
      <c r="K38" s="2">
        <f t="shared" si="3"/>
        <v>-253347</v>
      </c>
      <c r="L38" s="2">
        <f t="shared" si="3"/>
        <v>54772</v>
      </c>
      <c r="M38" s="2">
        <f t="shared" si="3"/>
        <v>-151076</v>
      </c>
      <c r="N38" s="2">
        <f t="shared" si="3"/>
        <v>-349651</v>
      </c>
      <c r="O38" s="2">
        <f t="shared" si="3"/>
        <v>33085</v>
      </c>
      <c r="P38" s="2">
        <f t="shared" si="3"/>
        <v>146930</v>
      </c>
      <c r="Q38" s="2">
        <f t="shared" si="3"/>
        <v>314160</v>
      </c>
      <c r="R38" s="2">
        <f t="shared" si="3"/>
        <v>494175</v>
      </c>
      <c r="S38" s="2">
        <f t="shared" si="3"/>
        <v>290634</v>
      </c>
      <c r="T38" s="2">
        <f t="shared" si="3"/>
        <v>228937</v>
      </c>
      <c r="U38" s="2">
        <f t="shared" si="3"/>
        <v>-285959</v>
      </c>
      <c r="V38" s="2">
        <f t="shared" si="3"/>
        <v>233612</v>
      </c>
      <c r="W38" s="2">
        <f t="shared" si="3"/>
        <v>787811</v>
      </c>
      <c r="X38" s="2">
        <f t="shared" si="3"/>
        <v>-18703399</v>
      </c>
      <c r="Y38" s="2">
        <f t="shared" si="3"/>
        <v>19491210</v>
      </c>
      <c r="Z38" s="34">
        <f>+IF(X38&lt;&gt;0,+(Y38/X38)*100,0)</f>
        <v>-104.21212743202453</v>
      </c>
      <c r="AA38" s="35">
        <f>+AA17+AA27+AA36</f>
        <v>-18703399</v>
      </c>
    </row>
    <row r="39" spans="1:27" x14ac:dyDescent="0.25">
      <c r="A39" s="23" t="s">
        <v>61</v>
      </c>
      <c r="B39" s="17"/>
      <c r="C39" s="32">
        <v>3756880</v>
      </c>
      <c r="D39" s="32"/>
      <c r="E39" s="33"/>
      <c r="F39" s="2"/>
      <c r="G39" s="2">
        <v>-5780141</v>
      </c>
      <c r="H39" s="2">
        <f>+G40+H60</f>
        <v>-5677338</v>
      </c>
      <c r="I39" s="2">
        <f>+H40+I60</f>
        <v>-5917108</v>
      </c>
      <c r="J39" s="2">
        <f>+G39</f>
        <v>-5780141</v>
      </c>
      <c r="K39" s="2">
        <f>+I40+K60</f>
        <v>-5370466</v>
      </c>
      <c r="L39" s="2">
        <f>+K40+L60</f>
        <v>-5623813</v>
      </c>
      <c r="M39" s="2">
        <f>+L40+M60</f>
        <v>-5569041</v>
      </c>
      <c r="N39" s="2">
        <f>+K39</f>
        <v>-5370466</v>
      </c>
      <c r="O39" s="2">
        <f>+M40+O60</f>
        <v>-5720117</v>
      </c>
      <c r="P39" s="2">
        <f>+O40+P60</f>
        <v>-5687032</v>
      </c>
      <c r="Q39" s="2">
        <f>+P40+Q60</f>
        <v>-5540102</v>
      </c>
      <c r="R39" s="2">
        <f>+O39</f>
        <v>-5720117</v>
      </c>
      <c r="S39" s="2">
        <f>+Q40+S60</f>
        <v>-5225942</v>
      </c>
      <c r="T39" s="2">
        <f>+S40+T60</f>
        <v>-4935308</v>
      </c>
      <c r="U39" s="2">
        <f>+T40+U60</f>
        <v>-4706371</v>
      </c>
      <c r="V39" s="2">
        <f>+S39</f>
        <v>-5225942</v>
      </c>
      <c r="W39" s="2">
        <f>+G39</f>
        <v>-5780141</v>
      </c>
      <c r="X39" s="2"/>
      <c r="Y39" s="2">
        <f>+W39-X39</f>
        <v>-5780141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3538428</v>
      </c>
      <c r="D40" s="43">
        <f t="shared" ref="D40:AA40" si="4">+D38+D39</f>
        <v>0</v>
      </c>
      <c r="E40" s="44">
        <f t="shared" si="4"/>
        <v>-19520940</v>
      </c>
      <c r="F40" s="45">
        <f t="shared" si="4"/>
        <v>-18703399</v>
      </c>
      <c r="G40" s="45">
        <f t="shared" si="4"/>
        <v>-5677338</v>
      </c>
      <c r="H40" s="45">
        <f t="shared" si="4"/>
        <v>-5917108</v>
      </c>
      <c r="I40" s="45">
        <f t="shared" si="4"/>
        <v>-5370466</v>
      </c>
      <c r="J40" s="45">
        <f>+I40</f>
        <v>-5370466</v>
      </c>
      <c r="K40" s="45">
        <f t="shared" si="4"/>
        <v>-5623813</v>
      </c>
      <c r="L40" s="45">
        <f t="shared" si="4"/>
        <v>-5569041</v>
      </c>
      <c r="M40" s="45">
        <f t="shared" si="4"/>
        <v>-5720117</v>
      </c>
      <c r="N40" s="45">
        <f>+M40</f>
        <v>-5720117</v>
      </c>
      <c r="O40" s="45">
        <f t="shared" si="4"/>
        <v>-5687032</v>
      </c>
      <c r="P40" s="45">
        <f t="shared" si="4"/>
        <v>-5540102</v>
      </c>
      <c r="Q40" s="45">
        <f t="shared" si="4"/>
        <v>-5225942</v>
      </c>
      <c r="R40" s="45">
        <f>+Q40</f>
        <v>-5225942</v>
      </c>
      <c r="S40" s="45">
        <f t="shared" si="4"/>
        <v>-4935308</v>
      </c>
      <c r="T40" s="45">
        <f t="shared" si="4"/>
        <v>-4706371</v>
      </c>
      <c r="U40" s="45">
        <f t="shared" si="4"/>
        <v>-4992330</v>
      </c>
      <c r="V40" s="45">
        <f>+U40</f>
        <v>-4992330</v>
      </c>
      <c r="W40" s="45">
        <f>+V40</f>
        <v>-4992330</v>
      </c>
      <c r="X40" s="45">
        <f t="shared" si="4"/>
        <v>-18703399</v>
      </c>
      <c r="Y40" s="45">
        <f t="shared" si="4"/>
        <v>13711069</v>
      </c>
      <c r="Z40" s="46">
        <f>+IF(X40&lt;&gt;0,+(Y40/X40)*100,0)</f>
        <v>-73.307899810082645</v>
      </c>
      <c r="AA40" s="47">
        <f t="shared" si="4"/>
        <v>-18703399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-5780141</v>
      </c>
      <c r="J60">
        <v>-5780141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100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101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>
        <v>10032</v>
      </c>
      <c r="H39" s="2">
        <f>+G40+H60</f>
        <v>10032</v>
      </c>
      <c r="I39" s="2">
        <f>+H40+I60</f>
        <v>10032</v>
      </c>
      <c r="J39" s="2">
        <f>+G39</f>
        <v>10032</v>
      </c>
      <c r="K39" s="2">
        <f>+I40+K60</f>
        <v>10032</v>
      </c>
      <c r="L39" s="2">
        <f>+K40+L60</f>
        <v>10032</v>
      </c>
      <c r="M39" s="2">
        <f>+L40+M60</f>
        <v>10032</v>
      </c>
      <c r="N39" s="2">
        <f>+K39</f>
        <v>10032</v>
      </c>
      <c r="O39" s="2">
        <f>+M40+O60</f>
        <v>10032</v>
      </c>
      <c r="P39" s="2">
        <f>+O40+P60</f>
        <v>10032</v>
      </c>
      <c r="Q39" s="2">
        <f>+P40+Q60</f>
        <v>10032</v>
      </c>
      <c r="R39" s="2">
        <f>+O39</f>
        <v>10032</v>
      </c>
      <c r="S39" s="2">
        <f>+Q40+S60</f>
        <v>10032</v>
      </c>
      <c r="T39" s="2">
        <f>+S40+T60</f>
        <v>10032</v>
      </c>
      <c r="U39" s="2">
        <f>+T40+U60</f>
        <v>10032</v>
      </c>
      <c r="V39" s="2">
        <f>+S39</f>
        <v>10032</v>
      </c>
      <c r="W39" s="2">
        <f>+G39</f>
        <v>10032</v>
      </c>
      <c r="X39" s="2"/>
      <c r="Y39" s="2">
        <f>+W39-X39</f>
        <v>10032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10032</v>
      </c>
      <c r="H40" s="45">
        <f t="shared" si="4"/>
        <v>10032</v>
      </c>
      <c r="I40" s="45">
        <f t="shared" si="4"/>
        <v>10032</v>
      </c>
      <c r="J40" s="45">
        <f>+I40</f>
        <v>10032</v>
      </c>
      <c r="K40" s="45">
        <f t="shared" si="4"/>
        <v>10032</v>
      </c>
      <c r="L40" s="45">
        <f t="shared" si="4"/>
        <v>10032</v>
      </c>
      <c r="M40" s="45">
        <f t="shared" si="4"/>
        <v>10032</v>
      </c>
      <c r="N40" s="45">
        <f>+M40</f>
        <v>10032</v>
      </c>
      <c r="O40" s="45">
        <f t="shared" si="4"/>
        <v>10032</v>
      </c>
      <c r="P40" s="45">
        <f t="shared" si="4"/>
        <v>10032</v>
      </c>
      <c r="Q40" s="45">
        <f t="shared" si="4"/>
        <v>10032</v>
      </c>
      <c r="R40" s="45">
        <f>+Q40</f>
        <v>10032</v>
      </c>
      <c r="S40" s="45">
        <f t="shared" si="4"/>
        <v>10032</v>
      </c>
      <c r="T40" s="45">
        <f t="shared" si="4"/>
        <v>10032</v>
      </c>
      <c r="U40" s="45">
        <f t="shared" si="4"/>
        <v>10032</v>
      </c>
      <c r="V40" s="45">
        <f>+U40</f>
        <v>10032</v>
      </c>
      <c r="W40" s="45">
        <f>+V40</f>
        <v>10032</v>
      </c>
      <c r="X40" s="45">
        <f t="shared" si="4"/>
        <v>0</v>
      </c>
      <c r="Y40" s="45">
        <f t="shared" si="4"/>
        <v>10032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10032</v>
      </c>
      <c r="J60">
        <v>10032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102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103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104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12000000</v>
      </c>
      <c r="F7" s="20">
        <v>12000000</v>
      </c>
      <c r="G7" s="20">
        <v>58953355</v>
      </c>
      <c r="H7" s="20"/>
      <c r="I7" s="20"/>
      <c r="J7" s="20">
        <v>58953355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58953355</v>
      </c>
      <c r="X7" s="20">
        <v>12000000</v>
      </c>
      <c r="Y7" s="20">
        <v>46953355</v>
      </c>
      <c r="Z7" s="21">
        <v>391.27795833333334</v>
      </c>
      <c r="AA7" s="22">
        <v>12000000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12000000</v>
      </c>
      <c r="F17" s="28">
        <f t="shared" si="0"/>
        <v>12000000</v>
      </c>
      <c r="G17" s="28">
        <f t="shared" si="0"/>
        <v>58953355</v>
      </c>
      <c r="H17" s="28">
        <f t="shared" si="0"/>
        <v>0</v>
      </c>
      <c r="I17" s="28">
        <f t="shared" si="0"/>
        <v>0</v>
      </c>
      <c r="J17" s="28">
        <f t="shared" si="0"/>
        <v>58953355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58953355</v>
      </c>
      <c r="X17" s="28">
        <f t="shared" si="0"/>
        <v>12000000</v>
      </c>
      <c r="Y17" s="28">
        <f t="shared" si="0"/>
        <v>46953355</v>
      </c>
      <c r="Z17" s="29">
        <f>+IF(X17&lt;&gt;0,+(Y17/X17)*100,0)</f>
        <v>391.27795833333334</v>
      </c>
      <c r="AA17" s="30">
        <f>SUM(AA6:AA16)</f>
        <v>12000000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12000000</v>
      </c>
      <c r="F38" s="2">
        <f t="shared" si="3"/>
        <v>12000000</v>
      </c>
      <c r="G38" s="2">
        <f t="shared" si="3"/>
        <v>58953355</v>
      </c>
      <c r="H38" s="2">
        <f t="shared" si="3"/>
        <v>0</v>
      </c>
      <c r="I38" s="2">
        <f t="shared" si="3"/>
        <v>0</v>
      </c>
      <c r="J38" s="2">
        <f t="shared" si="3"/>
        <v>58953355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58953355</v>
      </c>
      <c r="X38" s="2">
        <f t="shared" si="3"/>
        <v>12000000</v>
      </c>
      <c r="Y38" s="2">
        <f t="shared" si="3"/>
        <v>46953355</v>
      </c>
      <c r="Z38" s="34">
        <f>+IF(X38&lt;&gt;0,+(Y38/X38)*100,0)</f>
        <v>391.27795833333334</v>
      </c>
      <c r="AA38" s="35">
        <f>+AA17+AA27+AA36</f>
        <v>12000000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58953355</v>
      </c>
      <c r="I39" s="2">
        <f>+H40+I60</f>
        <v>58953355</v>
      </c>
      <c r="J39" s="2">
        <f>+G39</f>
        <v>0</v>
      </c>
      <c r="K39" s="2">
        <f>+I40+K60</f>
        <v>58953355</v>
      </c>
      <c r="L39" s="2">
        <f>+K40+L60</f>
        <v>58953355</v>
      </c>
      <c r="M39" s="2">
        <f>+L40+M60</f>
        <v>58953355</v>
      </c>
      <c r="N39" s="2">
        <f>+K39</f>
        <v>58953355</v>
      </c>
      <c r="O39" s="2">
        <f>+M40+O60</f>
        <v>58953355</v>
      </c>
      <c r="P39" s="2">
        <f>+O40+P60</f>
        <v>58953355</v>
      </c>
      <c r="Q39" s="2">
        <f>+P40+Q60</f>
        <v>58953355</v>
      </c>
      <c r="R39" s="2">
        <f>+O39</f>
        <v>58953355</v>
      </c>
      <c r="S39" s="2">
        <f>+Q40+S60</f>
        <v>58953355</v>
      </c>
      <c r="T39" s="2">
        <f>+S40+T60</f>
        <v>58953355</v>
      </c>
      <c r="U39" s="2">
        <f>+T40+U60</f>
        <v>58953355</v>
      </c>
      <c r="V39" s="2">
        <f>+S39</f>
        <v>58953355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12000000</v>
      </c>
      <c r="F40" s="45">
        <f t="shared" si="4"/>
        <v>12000000</v>
      </c>
      <c r="G40" s="45">
        <f t="shared" si="4"/>
        <v>58953355</v>
      </c>
      <c r="H40" s="45">
        <f t="shared" si="4"/>
        <v>58953355</v>
      </c>
      <c r="I40" s="45">
        <f t="shared" si="4"/>
        <v>58953355</v>
      </c>
      <c r="J40" s="45">
        <f>+I40</f>
        <v>58953355</v>
      </c>
      <c r="K40" s="45">
        <f t="shared" si="4"/>
        <v>58953355</v>
      </c>
      <c r="L40" s="45">
        <f t="shared" si="4"/>
        <v>58953355</v>
      </c>
      <c r="M40" s="45">
        <f t="shared" si="4"/>
        <v>58953355</v>
      </c>
      <c r="N40" s="45">
        <f>+M40</f>
        <v>58953355</v>
      </c>
      <c r="O40" s="45">
        <f t="shared" si="4"/>
        <v>58953355</v>
      </c>
      <c r="P40" s="45">
        <f t="shared" si="4"/>
        <v>58953355</v>
      </c>
      <c r="Q40" s="45">
        <f t="shared" si="4"/>
        <v>58953355</v>
      </c>
      <c r="R40" s="45">
        <f>+Q40</f>
        <v>58953355</v>
      </c>
      <c r="S40" s="45">
        <f t="shared" si="4"/>
        <v>58953355</v>
      </c>
      <c r="T40" s="45">
        <f t="shared" si="4"/>
        <v>58953355</v>
      </c>
      <c r="U40" s="45">
        <f t="shared" si="4"/>
        <v>58953355</v>
      </c>
      <c r="V40" s="45">
        <f>+U40</f>
        <v>58953355</v>
      </c>
      <c r="W40" s="45">
        <f>+V40</f>
        <v>58953355</v>
      </c>
      <c r="X40" s="45">
        <f t="shared" si="4"/>
        <v>12000000</v>
      </c>
      <c r="Y40" s="45">
        <f t="shared" si="4"/>
        <v>46953355</v>
      </c>
      <c r="Z40" s="46">
        <f>+IF(X40&lt;&gt;0,+(Y40/X40)*100,0)</f>
        <v>391.27795833333334</v>
      </c>
      <c r="AA40" s="47">
        <f t="shared" si="4"/>
        <v>12000000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105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759476</v>
      </c>
      <c r="D7" s="18"/>
      <c r="E7" s="19">
        <v>2585652</v>
      </c>
      <c r="F7" s="20">
        <v>2557827</v>
      </c>
      <c r="G7" s="20">
        <v>76278</v>
      </c>
      <c r="H7" s="20">
        <v>35483</v>
      </c>
      <c r="I7" s="20"/>
      <c r="J7" s="20">
        <v>111761</v>
      </c>
      <c r="K7" s="20">
        <v>63848</v>
      </c>
      <c r="L7" s="20">
        <v>63188</v>
      </c>
      <c r="M7" s="20">
        <v>42892</v>
      </c>
      <c r="N7" s="20">
        <v>169928</v>
      </c>
      <c r="O7" s="20">
        <v>58365</v>
      </c>
      <c r="P7" s="20">
        <v>69816</v>
      </c>
      <c r="Q7" s="20"/>
      <c r="R7" s="20">
        <v>128181</v>
      </c>
      <c r="S7" s="20">
        <v>33344</v>
      </c>
      <c r="T7" s="20">
        <v>101304</v>
      </c>
      <c r="U7" s="20">
        <v>91946</v>
      </c>
      <c r="V7" s="20">
        <v>226594</v>
      </c>
      <c r="W7" s="20">
        <v>636464</v>
      </c>
      <c r="X7" s="20">
        <v>2557827</v>
      </c>
      <c r="Y7" s="20">
        <v>-1921363</v>
      </c>
      <c r="Z7" s="21">
        <v>-75.117003612832306</v>
      </c>
      <c r="AA7" s="22">
        <v>2557827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-62129</v>
      </c>
      <c r="D14" s="18"/>
      <c r="E14" s="19">
        <v>-7148340</v>
      </c>
      <c r="F14" s="20">
        <v>-6844595</v>
      </c>
      <c r="G14" s="20">
        <v>-100</v>
      </c>
      <c r="H14" s="20">
        <v>-500</v>
      </c>
      <c r="I14" s="20"/>
      <c r="J14" s="20">
        <v>-600</v>
      </c>
      <c r="K14" s="20">
        <v>-23129</v>
      </c>
      <c r="L14" s="20">
        <v>-33624</v>
      </c>
      <c r="M14" s="20"/>
      <c r="N14" s="20">
        <v>-56753</v>
      </c>
      <c r="O14" s="20">
        <v>-42442</v>
      </c>
      <c r="P14" s="20">
        <v>-11152</v>
      </c>
      <c r="Q14" s="20"/>
      <c r="R14" s="20">
        <v>-53594</v>
      </c>
      <c r="S14" s="20">
        <v>-35307</v>
      </c>
      <c r="T14" s="20">
        <v>-13692</v>
      </c>
      <c r="U14" s="20">
        <v>-42145</v>
      </c>
      <c r="V14" s="20">
        <v>-91144</v>
      </c>
      <c r="W14" s="20">
        <v>-202091</v>
      </c>
      <c r="X14" s="20">
        <v>-6844595</v>
      </c>
      <c r="Y14" s="20">
        <v>6642504</v>
      </c>
      <c r="Z14" s="21">
        <v>-97.047436700053098</v>
      </c>
      <c r="AA14" s="22">
        <v>-6844595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697347</v>
      </c>
      <c r="D17" s="26">
        <f>SUM(D6:D16)</f>
        <v>0</v>
      </c>
      <c r="E17" s="27">
        <f t="shared" si="0"/>
        <v>-4562688</v>
      </c>
      <c r="F17" s="28">
        <f t="shared" si="0"/>
        <v>-4286768</v>
      </c>
      <c r="G17" s="28">
        <f t="shared" si="0"/>
        <v>76178</v>
      </c>
      <c r="H17" s="28">
        <f t="shared" si="0"/>
        <v>34983</v>
      </c>
      <c r="I17" s="28">
        <f t="shared" si="0"/>
        <v>0</v>
      </c>
      <c r="J17" s="28">
        <f t="shared" si="0"/>
        <v>111161</v>
      </c>
      <c r="K17" s="28">
        <f t="shared" si="0"/>
        <v>40719</v>
      </c>
      <c r="L17" s="28">
        <f t="shared" si="0"/>
        <v>29564</v>
      </c>
      <c r="M17" s="28">
        <f t="shared" si="0"/>
        <v>42892</v>
      </c>
      <c r="N17" s="28">
        <f t="shared" si="0"/>
        <v>113175</v>
      </c>
      <c r="O17" s="28">
        <f t="shared" si="0"/>
        <v>15923</v>
      </c>
      <c r="P17" s="28">
        <f t="shared" si="0"/>
        <v>58664</v>
      </c>
      <c r="Q17" s="28">
        <f t="shared" si="0"/>
        <v>0</v>
      </c>
      <c r="R17" s="28">
        <f t="shared" si="0"/>
        <v>74587</v>
      </c>
      <c r="S17" s="28">
        <f t="shared" si="0"/>
        <v>-1963</v>
      </c>
      <c r="T17" s="28">
        <f t="shared" si="0"/>
        <v>87612</v>
      </c>
      <c r="U17" s="28">
        <f t="shared" si="0"/>
        <v>49801</v>
      </c>
      <c r="V17" s="28">
        <f t="shared" si="0"/>
        <v>135450</v>
      </c>
      <c r="W17" s="28">
        <f t="shared" si="0"/>
        <v>434373</v>
      </c>
      <c r="X17" s="28">
        <f t="shared" si="0"/>
        <v>-4286768</v>
      </c>
      <c r="Y17" s="28">
        <f t="shared" si="0"/>
        <v>4721141</v>
      </c>
      <c r="Z17" s="29">
        <f>+IF(X17&lt;&gt;0,+(Y17/X17)*100,0)</f>
        <v>-110.13287866289943</v>
      </c>
      <c r="AA17" s="30">
        <f>SUM(AA6:AA16)</f>
        <v>-4286768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>
        <v>-3</v>
      </c>
      <c r="N33" s="20">
        <v>-3</v>
      </c>
      <c r="O33" s="36"/>
      <c r="P33" s="36"/>
      <c r="Q33" s="36"/>
      <c r="R33" s="20"/>
      <c r="S33" s="20"/>
      <c r="T33" s="20"/>
      <c r="U33" s="20"/>
      <c r="V33" s="36"/>
      <c r="W33" s="36">
        <v>-3</v>
      </c>
      <c r="X33" s="36"/>
      <c r="Y33" s="20">
        <v>-3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-3</v>
      </c>
      <c r="N36" s="28">
        <f t="shared" si="2"/>
        <v>-3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-3</v>
      </c>
      <c r="X36" s="28">
        <f t="shared" si="2"/>
        <v>0</v>
      </c>
      <c r="Y36" s="28">
        <f t="shared" si="2"/>
        <v>-3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697347</v>
      </c>
      <c r="D38" s="32">
        <f>+D17+D27+D36</f>
        <v>0</v>
      </c>
      <c r="E38" s="33">
        <f t="shared" si="3"/>
        <v>-4562688</v>
      </c>
      <c r="F38" s="2">
        <f t="shared" si="3"/>
        <v>-4286768</v>
      </c>
      <c r="G38" s="2">
        <f t="shared" si="3"/>
        <v>76178</v>
      </c>
      <c r="H38" s="2">
        <f t="shared" si="3"/>
        <v>34983</v>
      </c>
      <c r="I38" s="2">
        <f t="shared" si="3"/>
        <v>0</v>
      </c>
      <c r="J38" s="2">
        <f t="shared" si="3"/>
        <v>111161</v>
      </c>
      <c r="K38" s="2">
        <f t="shared" si="3"/>
        <v>40719</v>
      </c>
      <c r="L38" s="2">
        <f t="shared" si="3"/>
        <v>29564</v>
      </c>
      <c r="M38" s="2">
        <f t="shared" si="3"/>
        <v>42889</v>
      </c>
      <c r="N38" s="2">
        <f t="shared" si="3"/>
        <v>113172</v>
      </c>
      <c r="O38" s="2">
        <f t="shared" si="3"/>
        <v>15923</v>
      </c>
      <c r="P38" s="2">
        <f t="shared" si="3"/>
        <v>58664</v>
      </c>
      <c r="Q38" s="2">
        <f t="shared" si="3"/>
        <v>0</v>
      </c>
      <c r="R38" s="2">
        <f t="shared" si="3"/>
        <v>74587</v>
      </c>
      <c r="S38" s="2">
        <f t="shared" si="3"/>
        <v>-1963</v>
      </c>
      <c r="T38" s="2">
        <f t="shared" si="3"/>
        <v>87612</v>
      </c>
      <c r="U38" s="2">
        <f t="shared" si="3"/>
        <v>49801</v>
      </c>
      <c r="V38" s="2">
        <f t="shared" si="3"/>
        <v>135450</v>
      </c>
      <c r="W38" s="2">
        <f t="shared" si="3"/>
        <v>434370</v>
      </c>
      <c r="X38" s="2">
        <f t="shared" si="3"/>
        <v>-4286768</v>
      </c>
      <c r="Y38" s="2">
        <f t="shared" si="3"/>
        <v>4721138</v>
      </c>
      <c r="Z38" s="34">
        <f>+IF(X38&lt;&gt;0,+(Y38/X38)*100,0)</f>
        <v>-110.13280868010584</v>
      </c>
      <c r="AA38" s="35">
        <f>+AA17+AA27+AA36</f>
        <v>-4286768</v>
      </c>
    </row>
    <row r="39" spans="1:27" x14ac:dyDescent="0.25">
      <c r="A39" s="23" t="s">
        <v>61</v>
      </c>
      <c r="B39" s="17"/>
      <c r="C39" s="32">
        <v>652411</v>
      </c>
      <c r="D39" s="32"/>
      <c r="E39" s="33"/>
      <c r="F39" s="2"/>
      <c r="G39" s="2">
        <v>1346915</v>
      </c>
      <c r="H39" s="2">
        <f>+G40+H60</f>
        <v>1423093</v>
      </c>
      <c r="I39" s="2">
        <f>+H40+I60</f>
        <v>1458076</v>
      </c>
      <c r="J39" s="2">
        <f>+G39</f>
        <v>1346915</v>
      </c>
      <c r="K39" s="2">
        <f>+I40+K60</f>
        <v>1458076</v>
      </c>
      <c r="L39" s="2">
        <f>+K40+L60</f>
        <v>1498795</v>
      </c>
      <c r="M39" s="2">
        <f>+L40+M60</f>
        <v>1528359</v>
      </c>
      <c r="N39" s="2">
        <f>+K39</f>
        <v>1458076</v>
      </c>
      <c r="O39" s="2">
        <f>+M40+O60</f>
        <v>1571248</v>
      </c>
      <c r="P39" s="2">
        <f>+O40+P60</f>
        <v>1587171</v>
      </c>
      <c r="Q39" s="2">
        <f>+P40+Q60</f>
        <v>1645835</v>
      </c>
      <c r="R39" s="2">
        <f>+O39</f>
        <v>1571248</v>
      </c>
      <c r="S39" s="2">
        <f>+Q40+S60</f>
        <v>1645835</v>
      </c>
      <c r="T39" s="2">
        <f>+S40+T60</f>
        <v>1643872</v>
      </c>
      <c r="U39" s="2">
        <f>+T40+U60</f>
        <v>1731484</v>
      </c>
      <c r="V39" s="2">
        <f>+S39</f>
        <v>1645835</v>
      </c>
      <c r="W39" s="2">
        <f>+G39</f>
        <v>1346915</v>
      </c>
      <c r="X39" s="2"/>
      <c r="Y39" s="2">
        <f>+W39-X39</f>
        <v>1346915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1349758</v>
      </c>
      <c r="D40" s="43">
        <f t="shared" ref="D40:AA40" si="4">+D38+D39</f>
        <v>0</v>
      </c>
      <c r="E40" s="44">
        <f t="shared" si="4"/>
        <v>-4562688</v>
      </c>
      <c r="F40" s="45">
        <f t="shared" si="4"/>
        <v>-4286768</v>
      </c>
      <c r="G40" s="45">
        <f t="shared" si="4"/>
        <v>1423093</v>
      </c>
      <c r="H40" s="45">
        <f t="shared" si="4"/>
        <v>1458076</v>
      </c>
      <c r="I40" s="45">
        <f t="shared" si="4"/>
        <v>1458076</v>
      </c>
      <c r="J40" s="45">
        <f>+I40</f>
        <v>1458076</v>
      </c>
      <c r="K40" s="45">
        <f t="shared" si="4"/>
        <v>1498795</v>
      </c>
      <c r="L40" s="45">
        <f t="shared" si="4"/>
        <v>1528359</v>
      </c>
      <c r="M40" s="45">
        <f t="shared" si="4"/>
        <v>1571248</v>
      </c>
      <c r="N40" s="45">
        <f>+M40</f>
        <v>1571248</v>
      </c>
      <c r="O40" s="45">
        <f t="shared" si="4"/>
        <v>1587171</v>
      </c>
      <c r="P40" s="45">
        <f t="shared" si="4"/>
        <v>1645835</v>
      </c>
      <c r="Q40" s="45">
        <f t="shared" si="4"/>
        <v>1645835</v>
      </c>
      <c r="R40" s="45">
        <f>+Q40</f>
        <v>1645835</v>
      </c>
      <c r="S40" s="45">
        <f t="shared" si="4"/>
        <v>1643872</v>
      </c>
      <c r="T40" s="45">
        <f t="shared" si="4"/>
        <v>1731484</v>
      </c>
      <c r="U40" s="45">
        <f t="shared" si="4"/>
        <v>1781285</v>
      </c>
      <c r="V40" s="45">
        <f>+U40</f>
        <v>1781285</v>
      </c>
      <c r="W40" s="45">
        <f>+V40</f>
        <v>1781285</v>
      </c>
      <c r="X40" s="45">
        <f t="shared" si="4"/>
        <v>-4286768</v>
      </c>
      <c r="Y40" s="45">
        <f t="shared" si="4"/>
        <v>6068053</v>
      </c>
      <c r="Z40" s="46">
        <f>+IF(X40&lt;&gt;0,+(Y40/X40)*100,0)</f>
        <v>-141.5531001444445</v>
      </c>
      <c r="AA40" s="47">
        <f t="shared" si="4"/>
        <v>-4286768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1346915</v>
      </c>
      <c r="J60">
        <v>1346915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106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107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108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109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1257537</v>
      </c>
      <c r="D7" s="18"/>
      <c r="E7" s="19">
        <v>3430200</v>
      </c>
      <c r="F7" s="20">
        <v>3430200</v>
      </c>
      <c r="G7" s="20">
        <v>88051</v>
      </c>
      <c r="H7" s="20">
        <v>114196</v>
      </c>
      <c r="I7" s="20">
        <v>87261</v>
      </c>
      <c r="J7" s="20">
        <v>289508</v>
      </c>
      <c r="K7" s="20">
        <v>123471</v>
      </c>
      <c r="L7" s="20">
        <v>95711</v>
      </c>
      <c r="M7" s="20">
        <v>118119</v>
      </c>
      <c r="N7" s="20">
        <v>337301</v>
      </c>
      <c r="O7" s="20">
        <v>136268</v>
      </c>
      <c r="P7" s="20">
        <v>105707</v>
      </c>
      <c r="Q7" s="20">
        <v>157543</v>
      </c>
      <c r="R7" s="20">
        <v>399518</v>
      </c>
      <c r="S7" s="20">
        <v>101948</v>
      </c>
      <c r="T7" s="20">
        <v>121747</v>
      </c>
      <c r="U7" s="20">
        <v>98287</v>
      </c>
      <c r="V7" s="20">
        <v>321982</v>
      </c>
      <c r="W7" s="20">
        <v>1348309</v>
      </c>
      <c r="X7" s="20">
        <v>3430200</v>
      </c>
      <c r="Y7" s="20">
        <v>-2081891</v>
      </c>
      <c r="Z7" s="21">
        <v>-60.69299166229375</v>
      </c>
      <c r="AA7" s="22">
        <v>3430200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-1044522</v>
      </c>
      <c r="D14" s="18"/>
      <c r="E14" s="19"/>
      <c r="F14" s="20"/>
      <c r="G14" s="20">
        <v>-91638</v>
      </c>
      <c r="H14" s="20">
        <v>-22663</v>
      </c>
      <c r="I14" s="20">
        <v>-68250</v>
      </c>
      <c r="J14" s="20">
        <v>-182551</v>
      </c>
      <c r="K14" s="20">
        <v>-193144</v>
      </c>
      <c r="L14" s="20">
        <v>-15563</v>
      </c>
      <c r="M14" s="20">
        <v>-266791</v>
      </c>
      <c r="N14" s="20">
        <v>-475498</v>
      </c>
      <c r="O14" s="20">
        <v>-67870</v>
      </c>
      <c r="P14" s="20">
        <v>-29933</v>
      </c>
      <c r="Q14" s="20">
        <v>-78847</v>
      </c>
      <c r="R14" s="20">
        <v>-176650</v>
      </c>
      <c r="S14" s="20">
        <v>-217729</v>
      </c>
      <c r="T14" s="20">
        <v>-41216</v>
      </c>
      <c r="U14" s="20">
        <v>-57345</v>
      </c>
      <c r="V14" s="20">
        <v>-316290</v>
      </c>
      <c r="W14" s="20">
        <v>-1150989</v>
      </c>
      <c r="X14" s="20"/>
      <c r="Y14" s="20">
        <v>-1150989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213015</v>
      </c>
      <c r="D17" s="26">
        <f>SUM(D6:D16)</f>
        <v>0</v>
      </c>
      <c r="E17" s="27">
        <f t="shared" si="0"/>
        <v>3430200</v>
      </c>
      <c r="F17" s="28">
        <f t="shared" si="0"/>
        <v>3430200</v>
      </c>
      <c r="G17" s="28">
        <f t="shared" si="0"/>
        <v>-3587</v>
      </c>
      <c r="H17" s="28">
        <f t="shared" si="0"/>
        <v>91533</v>
      </c>
      <c r="I17" s="28">
        <f t="shared" si="0"/>
        <v>19011</v>
      </c>
      <c r="J17" s="28">
        <f t="shared" si="0"/>
        <v>106957</v>
      </c>
      <c r="K17" s="28">
        <f t="shared" si="0"/>
        <v>-69673</v>
      </c>
      <c r="L17" s="28">
        <f t="shared" si="0"/>
        <v>80148</v>
      </c>
      <c r="M17" s="28">
        <f t="shared" si="0"/>
        <v>-148672</v>
      </c>
      <c r="N17" s="28">
        <f t="shared" si="0"/>
        <v>-138197</v>
      </c>
      <c r="O17" s="28">
        <f t="shared" si="0"/>
        <v>68398</v>
      </c>
      <c r="P17" s="28">
        <f t="shared" si="0"/>
        <v>75774</v>
      </c>
      <c r="Q17" s="28">
        <f t="shared" si="0"/>
        <v>78696</v>
      </c>
      <c r="R17" s="28">
        <f t="shared" si="0"/>
        <v>222868</v>
      </c>
      <c r="S17" s="28">
        <f t="shared" si="0"/>
        <v>-115781</v>
      </c>
      <c r="T17" s="28">
        <f t="shared" si="0"/>
        <v>80531</v>
      </c>
      <c r="U17" s="28">
        <f t="shared" si="0"/>
        <v>40942</v>
      </c>
      <c r="V17" s="28">
        <f t="shared" si="0"/>
        <v>5692</v>
      </c>
      <c r="W17" s="28">
        <f t="shared" si="0"/>
        <v>197320</v>
      </c>
      <c r="X17" s="28">
        <f t="shared" si="0"/>
        <v>3430200</v>
      </c>
      <c r="Y17" s="28">
        <f t="shared" si="0"/>
        <v>-3232880</v>
      </c>
      <c r="Z17" s="29">
        <f>+IF(X17&lt;&gt;0,+(Y17/X17)*100,0)</f>
        <v>-94.247565739607026</v>
      </c>
      <c r="AA17" s="30">
        <f>SUM(AA6:AA16)</f>
        <v>3430200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-1076</v>
      </c>
      <c r="H33" s="36">
        <v>-574</v>
      </c>
      <c r="I33" s="36">
        <v>-173</v>
      </c>
      <c r="J33" s="36">
        <v>-1823</v>
      </c>
      <c r="K33" s="20">
        <v>-618</v>
      </c>
      <c r="L33" s="20">
        <v>-1491</v>
      </c>
      <c r="M33" s="20">
        <v>-739</v>
      </c>
      <c r="N33" s="20">
        <v>-2848</v>
      </c>
      <c r="O33" s="36">
        <v>-606</v>
      </c>
      <c r="P33" s="36">
        <v>-790</v>
      </c>
      <c r="Q33" s="36">
        <v>-119</v>
      </c>
      <c r="R33" s="20">
        <v>-1515</v>
      </c>
      <c r="S33" s="20">
        <v>-759</v>
      </c>
      <c r="T33" s="20">
        <v>-58</v>
      </c>
      <c r="U33" s="20">
        <v>-203</v>
      </c>
      <c r="V33" s="36">
        <v>-1020</v>
      </c>
      <c r="W33" s="36">
        <v>-7206</v>
      </c>
      <c r="X33" s="36"/>
      <c r="Y33" s="20">
        <v>-7206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-1076</v>
      </c>
      <c r="H36" s="28">
        <f t="shared" si="2"/>
        <v>-574</v>
      </c>
      <c r="I36" s="28">
        <f t="shared" si="2"/>
        <v>-173</v>
      </c>
      <c r="J36" s="28">
        <f t="shared" si="2"/>
        <v>-1823</v>
      </c>
      <c r="K36" s="28">
        <f t="shared" si="2"/>
        <v>-618</v>
      </c>
      <c r="L36" s="28">
        <f t="shared" si="2"/>
        <v>-1491</v>
      </c>
      <c r="M36" s="28">
        <f t="shared" si="2"/>
        <v>-739</v>
      </c>
      <c r="N36" s="28">
        <f t="shared" si="2"/>
        <v>-2848</v>
      </c>
      <c r="O36" s="28">
        <f t="shared" si="2"/>
        <v>-606</v>
      </c>
      <c r="P36" s="28">
        <f t="shared" si="2"/>
        <v>-790</v>
      </c>
      <c r="Q36" s="28">
        <f t="shared" si="2"/>
        <v>-119</v>
      </c>
      <c r="R36" s="28">
        <f t="shared" si="2"/>
        <v>-1515</v>
      </c>
      <c r="S36" s="28">
        <f t="shared" si="2"/>
        <v>-759</v>
      </c>
      <c r="T36" s="28">
        <f t="shared" si="2"/>
        <v>-58</v>
      </c>
      <c r="U36" s="28">
        <f t="shared" si="2"/>
        <v>-203</v>
      </c>
      <c r="V36" s="28">
        <f t="shared" si="2"/>
        <v>-1020</v>
      </c>
      <c r="W36" s="28">
        <f t="shared" si="2"/>
        <v>-7206</v>
      </c>
      <c r="X36" s="28">
        <f t="shared" si="2"/>
        <v>0</v>
      </c>
      <c r="Y36" s="28">
        <f t="shared" si="2"/>
        <v>-7206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213015</v>
      </c>
      <c r="D38" s="32">
        <f>+D17+D27+D36</f>
        <v>0</v>
      </c>
      <c r="E38" s="33">
        <f t="shared" si="3"/>
        <v>3430200</v>
      </c>
      <c r="F38" s="2">
        <f t="shared" si="3"/>
        <v>3430200</v>
      </c>
      <c r="G38" s="2">
        <f t="shared" si="3"/>
        <v>-4663</v>
      </c>
      <c r="H38" s="2">
        <f t="shared" si="3"/>
        <v>90959</v>
      </c>
      <c r="I38" s="2">
        <f t="shared" si="3"/>
        <v>18838</v>
      </c>
      <c r="J38" s="2">
        <f t="shared" si="3"/>
        <v>105134</v>
      </c>
      <c r="K38" s="2">
        <f t="shared" si="3"/>
        <v>-70291</v>
      </c>
      <c r="L38" s="2">
        <f t="shared" si="3"/>
        <v>78657</v>
      </c>
      <c r="M38" s="2">
        <f t="shared" si="3"/>
        <v>-149411</v>
      </c>
      <c r="N38" s="2">
        <f t="shared" si="3"/>
        <v>-141045</v>
      </c>
      <c r="O38" s="2">
        <f t="shared" si="3"/>
        <v>67792</v>
      </c>
      <c r="P38" s="2">
        <f t="shared" si="3"/>
        <v>74984</v>
      </c>
      <c r="Q38" s="2">
        <f t="shared" si="3"/>
        <v>78577</v>
      </c>
      <c r="R38" s="2">
        <f t="shared" si="3"/>
        <v>221353</v>
      </c>
      <c r="S38" s="2">
        <f t="shared" si="3"/>
        <v>-116540</v>
      </c>
      <c r="T38" s="2">
        <f t="shared" si="3"/>
        <v>80473</v>
      </c>
      <c r="U38" s="2">
        <f t="shared" si="3"/>
        <v>40739</v>
      </c>
      <c r="V38" s="2">
        <f t="shared" si="3"/>
        <v>4672</v>
      </c>
      <c r="W38" s="2">
        <f t="shared" si="3"/>
        <v>190114</v>
      </c>
      <c r="X38" s="2">
        <f t="shared" si="3"/>
        <v>3430200</v>
      </c>
      <c r="Y38" s="2">
        <f t="shared" si="3"/>
        <v>-3240086</v>
      </c>
      <c r="Z38" s="34">
        <f>+IF(X38&lt;&gt;0,+(Y38/X38)*100,0)</f>
        <v>-94.457640953880244</v>
      </c>
      <c r="AA38" s="35">
        <f>+AA17+AA27+AA36</f>
        <v>3430200</v>
      </c>
    </row>
    <row r="39" spans="1:27" x14ac:dyDescent="0.25">
      <c r="A39" s="23" t="s">
        <v>61</v>
      </c>
      <c r="B39" s="17"/>
      <c r="C39" s="32">
        <v>-22269</v>
      </c>
      <c r="D39" s="32"/>
      <c r="E39" s="33"/>
      <c r="F39" s="2"/>
      <c r="G39" s="2">
        <v>1627465</v>
      </c>
      <c r="H39" s="2">
        <f>+G40+H60</f>
        <v>1622802</v>
      </c>
      <c r="I39" s="2">
        <f>+H40+I60</f>
        <v>1713761</v>
      </c>
      <c r="J39" s="2">
        <f>+G39</f>
        <v>1627465</v>
      </c>
      <c r="K39" s="2">
        <f>+I40+K60</f>
        <v>1732599</v>
      </c>
      <c r="L39" s="2">
        <f>+K40+L60</f>
        <v>1662308</v>
      </c>
      <c r="M39" s="2">
        <f>+L40+M60</f>
        <v>1740965</v>
      </c>
      <c r="N39" s="2">
        <f>+K39</f>
        <v>1732599</v>
      </c>
      <c r="O39" s="2">
        <f>+M40+O60</f>
        <v>1591554</v>
      </c>
      <c r="P39" s="2">
        <f>+O40+P60</f>
        <v>1659346</v>
      </c>
      <c r="Q39" s="2">
        <f>+P40+Q60</f>
        <v>1734330</v>
      </c>
      <c r="R39" s="2">
        <f>+O39</f>
        <v>1591554</v>
      </c>
      <c r="S39" s="2">
        <f>+Q40+S60</f>
        <v>1812907</v>
      </c>
      <c r="T39" s="2">
        <f>+S40+T60</f>
        <v>1696367</v>
      </c>
      <c r="U39" s="2">
        <f>+T40+U60</f>
        <v>1776840</v>
      </c>
      <c r="V39" s="2">
        <f>+S39</f>
        <v>1812907</v>
      </c>
      <c r="W39" s="2">
        <f>+G39</f>
        <v>1627465</v>
      </c>
      <c r="X39" s="2"/>
      <c r="Y39" s="2">
        <f>+W39-X39</f>
        <v>1627465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190746</v>
      </c>
      <c r="D40" s="43">
        <f t="shared" ref="D40:AA40" si="4">+D38+D39</f>
        <v>0</v>
      </c>
      <c r="E40" s="44">
        <f t="shared" si="4"/>
        <v>3430200</v>
      </c>
      <c r="F40" s="45">
        <f t="shared" si="4"/>
        <v>3430200</v>
      </c>
      <c r="G40" s="45">
        <f t="shared" si="4"/>
        <v>1622802</v>
      </c>
      <c r="H40" s="45">
        <f t="shared" si="4"/>
        <v>1713761</v>
      </c>
      <c r="I40" s="45">
        <f t="shared" si="4"/>
        <v>1732599</v>
      </c>
      <c r="J40" s="45">
        <f>+I40</f>
        <v>1732599</v>
      </c>
      <c r="K40" s="45">
        <f t="shared" si="4"/>
        <v>1662308</v>
      </c>
      <c r="L40" s="45">
        <f t="shared" si="4"/>
        <v>1740965</v>
      </c>
      <c r="M40" s="45">
        <f t="shared" si="4"/>
        <v>1591554</v>
      </c>
      <c r="N40" s="45">
        <f>+M40</f>
        <v>1591554</v>
      </c>
      <c r="O40" s="45">
        <f t="shared" si="4"/>
        <v>1659346</v>
      </c>
      <c r="P40" s="45">
        <f t="shared" si="4"/>
        <v>1734330</v>
      </c>
      <c r="Q40" s="45">
        <f t="shared" si="4"/>
        <v>1812907</v>
      </c>
      <c r="R40" s="45">
        <f>+Q40</f>
        <v>1812907</v>
      </c>
      <c r="S40" s="45">
        <f t="shared" si="4"/>
        <v>1696367</v>
      </c>
      <c r="T40" s="45">
        <f t="shared" si="4"/>
        <v>1776840</v>
      </c>
      <c r="U40" s="45">
        <f t="shared" si="4"/>
        <v>1817579</v>
      </c>
      <c r="V40" s="45">
        <f>+U40</f>
        <v>1817579</v>
      </c>
      <c r="W40" s="45">
        <f>+V40</f>
        <v>1817579</v>
      </c>
      <c r="X40" s="45">
        <f t="shared" si="4"/>
        <v>3430200</v>
      </c>
      <c r="Y40" s="45">
        <f t="shared" si="4"/>
        <v>-1612621</v>
      </c>
      <c r="Z40" s="46">
        <f>+IF(X40&lt;&gt;0,+(Y40/X40)*100,0)</f>
        <v>-47.012448253746136</v>
      </c>
      <c r="AA40" s="47">
        <f t="shared" si="4"/>
        <v>3430200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1627465</v>
      </c>
      <c r="J60">
        <v>1627465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110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111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112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113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853</v>
      </c>
      <c r="D7" s="18"/>
      <c r="E7" s="19"/>
      <c r="F7" s="20"/>
      <c r="G7" s="20"/>
      <c r="H7" s="20"/>
      <c r="I7" s="20">
        <v>660</v>
      </c>
      <c r="J7" s="20">
        <v>660</v>
      </c>
      <c r="K7" s="20">
        <v>149</v>
      </c>
      <c r="L7" s="20">
        <v>846</v>
      </c>
      <c r="M7" s="20">
        <v>566</v>
      </c>
      <c r="N7" s="20">
        <v>1561</v>
      </c>
      <c r="O7" s="20">
        <v>2648</v>
      </c>
      <c r="P7" s="20">
        <v>378</v>
      </c>
      <c r="Q7" s="20"/>
      <c r="R7" s="20">
        <v>3026</v>
      </c>
      <c r="S7" s="20"/>
      <c r="T7" s="20"/>
      <c r="U7" s="20"/>
      <c r="V7" s="20"/>
      <c r="W7" s="20">
        <v>5247</v>
      </c>
      <c r="X7" s="20"/>
      <c r="Y7" s="20">
        <v>5247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22895123</v>
      </c>
      <c r="D9" s="18"/>
      <c r="E9" s="19">
        <v>33169876</v>
      </c>
      <c r="F9" s="20">
        <v>33169876</v>
      </c>
      <c r="G9" s="20">
        <v>13820651</v>
      </c>
      <c r="H9" s="20"/>
      <c r="I9" s="20"/>
      <c r="J9" s="20">
        <v>13820651</v>
      </c>
      <c r="K9" s="20"/>
      <c r="L9" s="20"/>
      <c r="M9" s="20"/>
      <c r="N9" s="20"/>
      <c r="O9" s="20">
        <v>5935701</v>
      </c>
      <c r="P9" s="20"/>
      <c r="Q9" s="20">
        <v>8292547</v>
      </c>
      <c r="R9" s="20">
        <v>14228248</v>
      </c>
      <c r="S9" s="20"/>
      <c r="T9" s="20"/>
      <c r="U9" s="20"/>
      <c r="V9" s="20"/>
      <c r="W9" s="20">
        <v>28048899</v>
      </c>
      <c r="X9" s="20">
        <v>33169876</v>
      </c>
      <c r="Y9" s="20">
        <v>-5120977</v>
      </c>
      <c r="Z9" s="21">
        <v>-15.438637756740484</v>
      </c>
      <c r="AA9" s="22">
        <v>33169876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-1000110</v>
      </c>
      <c r="D14" s="18"/>
      <c r="E14" s="19"/>
      <c r="F14" s="20"/>
      <c r="G14" s="20">
        <v>-327060</v>
      </c>
      <c r="H14" s="20">
        <v>-130526</v>
      </c>
      <c r="I14" s="20">
        <v>-285124</v>
      </c>
      <c r="J14" s="20">
        <v>-742710</v>
      </c>
      <c r="K14" s="20">
        <v>-309343</v>
      </c>
      <c r="L14" s="20">
        <v>-295611</v>
      </c>
      <c r="M14" s="20">
        <v>-120952</v>
      </c>
      <c r="N14" s="20">
        <v>-725906</v>
      </c>
      <c r="O14" s="20">
        <v>-294480</v>
      </c>
      <c r="P14" s="20">
        <v>-236159</v>
      </c>
      <c r="Q14" s="20">
        <v>-203858</v>
      </c>
      <c r="R14" s="20">
        <v>-734497</v>
      </c>
      <c r="S14" s="20">
        <v>-433446</v>
      </c>
      <c r="T14" s="20">
        <v>-378344</v>
      </c>
      <c r="U14" s="20">
        <v>-163889</v>
      </c>
      <c r="V14" s="20">
        <v>-975679</v>
      </c>
      <c r="W14" s="20">
        <v>-3178792</v>
      </c>
      <c r="X14" s="20"/>
      <c r="Y14" s="20">
        <v>-3178792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21895866</v>
      </c>
      <c r="D17" s="26">
        <f>SUM(D6:D16)</f>
        <v>0</v>
      </c>
      <c r="E17" s="27">
        <f t="shared" si="0"/>
        <v>33169876</v>
      </c>
      <c r="F17" s="28">
        <f t="shared" si="0"/>
        <v>33169876</v>
      </c>
      <c r="G17" s="28">
        <f t="shared" si="0"/>
        <v>13493591</v>
      </c>
      <c r="H17" s="28">
        <f t="shared" si="0"/>
        <v>-130526</v>
      </c>
      <c r="I17" s="28">
        <f t="shared" si="0"/>
        <v>-284464</v>
      </c>
      <c r="J17" s="28">
        <f t="shared" si="0"/>
        <v>13078601</v>
      </c>
      <c r="K17" s="28">
        <f t="shared" si="0"/>
        <v>-309194</v>
      </c>
      <c r="L17" s="28">
        <f t="shared" si="0"/>
        <v>-294765</v>
      </c>
      <c r="M17" s="28">
        <f t="shared" si="0"/>
        <v>-120386</v>
      </c>
      <c r="N17" s="28">
        <f t="shared" si="0"/>
        <v>-724345</v>
      </c>
      <c r="O17" s="28">
        <f t="shared" si="0"/>
        <v>5643869</v>
      </c>
      <c r="P17" s="28">
        <f t="shared" si="0"/>
        <v>-235781</v>
      </c>
      <c r="Q17" s="28">
        <f t="shared" si="0"/>
        <v>8088689</v>
      </c>
      <c r="R17" s="28">
        <f t="shared" si="0"/>
        <v>13496777</v>
      </c>
      <c r="S17" s="28">
        <f t="shared" si="0"/>
        <v>-433446</v>
      </c>
      <c r="T17" s="28">
        <f t="shared" si="0"/>
        <v>-378344</v>
      </c>
      <c r="U17" s="28">
        <f t="shared" si="0"/>
        <v>-163889</v>
      </c>
      <c r="V17" s="28">
        <f t="shared" si="0"/>
        <v>-975679</v>
      </c>
      <c r="W17" s="28">
        <f t="shared" si="0"/>
        <v>24875354</v>
      </c>
      <c r="X17" s="28">
        <f t="shared" si="0"/>
        <v>33169876</v>
      </c>
      <c r="Y17" s="28">
        <f t="shared" si="0"/>
        <v>-8294522</v>
      </c>
      <c r="Z17" s="29">
        <f>+IF(X17&lt;&gt;0,+(Y17/X17)*100,0)</f>
        <v>-25.006189350843517</v>
      </c>
      <c r="AA17" s="30">
        <f>SUM(AA6:AA16)</f>
        <v>33169876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-34934</v>
      </c>
      <c r="D26" s="18"/>
      <c r="E26" s="19">
        <v>-999996</v>
      </c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-34934</v>
      </c>
      <c r="D27" s="26">
        <f>SUM(D21:D26)</f>
        <v>0</v>
      </c>
      <c r="E27" s="27">
        <f t="shared" si="1"/>
        <v>-999996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21860932</v>
      </c>
      <c r="D38" s="32">
        <f>+D17+D27+D36</f>
        <v>0</v>
      </c>
      <c r="E38" s="33">
        <f t="shared" si="3"/>
        <v>32169880</v>
      </c>
      <c r="F38" s="2">
        <f t="shared" si="3"/>
        <v>33169876</v>
      </c>
      <c r="G38" s="2">
        <f t="shared" si="3"/>
        <v>13493591</v>
      </c>
      <c r="H38" s="2">
        <f t="shared" si="3"/>
        <v>-130526</v>
      </c>
      <c r="I38" s="2">
        <f t="shared" si="3"/>
        <v>-284464</v>
      </c>
      <c r="J38" s="2">
        <f t="shared" si="3"/>
        <v>13078601</v>
      </c>
      <c r="K38" s="2">
        <f t="shared" si="3"/>
        <v>-309194</v>
      </c>
      <c r="L38" s="2">
        <f t="shared" si="3"/>
        <v>-294765</v>
      </c>
      <c r="M38" s="2">
        <f t="shared" si="3"/>
        <v>-120386</v>
      </c>
      <c r="N38" s="2">
        <f t="shared" si="3"/>
        <v>-724345</v>
      </c>
      <c r="O38" s="2">
        <f t="shared" si="3"/>
        <v>5643869</v>
      </c>
      <c r="P38" s="2">
        <f t="shared" si="3"/>
        <v>-235781</v>
      </c>
      <c r="Q38" s="2">
        <f t="shared" si="3"/>
        <v>8088689</v>
      </c>
      <c r="R38" s="2">
        <f t="shared" si="3"/>
        <v>13496777</v>
      </c>
      <c r="S38" s="2">
        <f t="shared" si="3"/>
        <v>-433446</v>
      </c>
      <c r="T38" s="2">
        <f t="shared" si="3"/>
        <v>-378344</v>
      </c>
      <c r="U38" s="2">
        <f t="shared" si="3"/>
        <v>-163889</v>
      </c>
      <c r="V38" s="2">
        <f t="shared" si="3"/>
        <v>-975679</v>
      </c>
      <c r="W38" s="2">
        <f t="shared" si="3"/>
        <v>24875354</v>
      </c>
      <c r="X38" s="2">
        <f t="shared" si="3"/>
        <v>33169876</v>
      </c>
      <c r="Y38" s="2">
        <f t="shared" si="3"/>
        <v>-8294522</v>
      </c>
      <c r="Z38" s="34">
        <f>+IF(X38&lt;&gt;0,+(Y38/X38)*100,0)</f>
        <v>-25.006189350843517</v>
      </c>
      <c r="AA38" s="35">
        <f>+AA17+AA27+AA36</f>
        <v>33169876</v>
      </c>
    </row>
    <row r="39" spans="1:27" x14ac:dyDescent="0.25">
      <c r="A39" s="23" t="s">
        <v>61</v>
      </c>
      <c r="B39" s="17"/>
      <c r="C39" s="32">
        <v>20041854</v>
      </c>
      <c r="D39" s="32"/>
      <c r="E39" s="33"/>
      <c r="F39" s="2"/>
      <c r="G39" s="2">
        <v>71865378</v>
      </c>
      <c r="H39" s="2">
        <f>+G40+H60</f>
        <v>85358969</v>
      </c>
      <c r="I39" s="2">
        <f>+H40+I60</f>
        <v>85228443</v>
      </c>
      <c r="J39" s="2">
        <f>+G39</f>
        <v>71865378</v>
      </c>
      <c r="K39" s="2">
        <f>+I40+K60</f>
        <v>84943979</v>
      </c>
      <c r="L39" s="2">
        <f>+K40+L60</f>
        <v>84634785</v>
      </c>
      <c r="M39" s="2">
        <f>+L40+M60</f>
        <v>84340020</v>
      </c>
      <c r="N39" s="2">
        <f>+K39</f>
        <v>84943979</v>
      </c>
      <c r="O39" s="2">
        <f>+M40+O60</f>
        <v>84219634</v>
      </c>
      <c r="P39" s="2">
        <f>+O40+P60</f>
        <v>89863503</v>
      </c>
      <c r="Q39" s="2">
        <f>+P40+Q60</f>
        <v>89627722</v>
      </c>
      <c r="R39" s="2">
        <f>+O39</f>
        <v>84219634</v>
      </c>
      <c r="S39" s="2">
        <f>+Q40+S60</f>
        <v>97716411</v>
      </c>
      <c r="T39" s="2">
        <f>+S40+T60</f>
        <v>97282965</v>
      </c>
      <c r="U39" s="2">
        <f>+T40+U60</f>
        <v>96904621</v>
      </c>
      <c r="V39" s="2">
        <f>+S39</f>
        <v>97716411</v>
      </c>
      <c r="W39" s="2">
        <f>+G39</f>
        <v>71865378</v>
      </c>
      <c r="X39" s="2"/>
      <c r="Y39" s="2">
        <f>+W39-X39</f>
        <v>71865378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41902786</v>
      </c>
      <c r="D40" s="43">
        <f t="shared" ref="D40:AA40" si="4">+D38+D39</f>
        <v>0</v>
      </c>
      <c r="E40" s="44">
        <f t="shared" si="4"/>
        <v>32169880</v>
      </c>
      <c r="F40" s="45">
        <f t="shared" si="4"/>
        <v>33169876</v>
      </c>
      <c r="G40" s="45">
        <f t="shared" si="4"/>
        <v>85358969</v>
      </c>
      <c r="H40" s="45">
        <f t="shared" si="4"/>
        <v>85228443</v>
      </c>
      <c r="I40" s="45">
        <f t="shared" si="4"/>
        <v>84943979</v>
      </c>
      <c r="J40" s="45">
        <f>+I40</f>
        <v>84943979</v>
      </c>
      <c r="K40" s="45">
        <f t="shared" si="4"/>
        <v>84634785</v>
      </c>
      <c r="L40" s="45">
        <f t="shared" si="4"/>
        <v>84340020</v>
      </c>
      <c r="M40" s="45">
        <f t="shared" si="4"/>
        <v>84219634</v>
      </c>
      <c r="N40" s="45">
        <f>+M40</f>
        <v>84219634</v>
      </c>
      <c r="O40" s="45">
        <f t="shared" si="4"/>
        <v>89863503</v>
      </c>
      <c r="P40" s="45">
        <f t="shared" si="4"/>
        <v>89627722</v>
      </c>
      <c r="Q40" s="45">
        <f t="shared" si="4"/>
        <v>97716411</v>
      </c>
      <c r="R40" s="45">
        <f>+Q40</f>
        <v>97716411</v>
      </c>
      <c r="S40" s="45">
        <f t="shared" si="4"/>
        <v>97282965</v>
      </c>
      <c r="T40" s="45">
        <f t="shared" si="4"/>
        <v>96904621</v>
      </c>
      <c r="U40" s="45">
        <f t="shared" si="4"/>
        <v>96740732</v>
      </c>
      <c r="V40" s="45">
        <f>+U40</f>
        <v>96740732</v>
      </c>
      <c r="W40" s="45">
        <f>+V40</f>
        <v>96740732</v>
      </c>
      <c r="X40" s="45">
        <f t="shared" si="4"/>
        <v>33169876</v>
      </c>
      <c r="Y40" s="45">
        <f t="shared" si="4"/>
        <v>63570856</v>
      </c>
      <c r="Z40" s="46">
        <f>+IF(X40&lt;&gt;0,+(Y40/X40)*100,0)</f>
        <v>191.65237759707031</v>
      </c>
      <c r="AA40" s="47">
        <f t="shared" si="4"/>
        <v>33169876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71865378</v>
      </c>
      <c r="J60">
        <v>71865378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114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115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7566328</v>
      </c>
      <c r="D7" s="18"/>
      <c r="E7" s="19">
        <v>17171796</v>
      </c>
      <c r="F7" s="20">
        <v>17171796</v>
      </c>
      <c r="G7" s="20">
        <v>547598</v>
      </c>
      <c r="H7" s="20">
        <v>918927</v>
      </c>
      <c r="I7" s="20">
        <v>784708</v>
      </c>
      <c r="J7" s="20">
        <v>2251233</v>
      </c>
      <c r="K7" s="20">
        <v>588634</v>
      </c>
      <c r="L7" s="20">
        <v>597377</v>
      </c>
      <c r="M7" s="20">
        <v>547923</v>
      </c>
      <c r="N7" s="20">
        <v>1733934</v>
      </c>
      <c r="O7" s="20">
        <v>974987</v>
      </c>
      <c r="P7" s="20">
        <v>542506</v>
      </c>
      <c r="Q7" s="20">
        <v>830420</v>
      </c>
      <c r="R7" s="20">
        <v>2347913</v>
      </c>
      <c r="S7" s="20">
        <v>474657</v>
      </c>
      <c r="T7" s="20">
        <v>678514</v>
      </c>
      <c r="U7" s="20">
        <v>647363</v>
      </c>
      <c r="V7" s="20">
        <v>1800534</v>
      </c>
      <c r="W7" s="20">
        <v>8133614</v>
      </c>
      <c r="X7" s="20">
        <v>17171796</v>
      </c>
      <c r="Y7" s="20">
        <v>-9038182</v>
      </c>
      <c r="Z7" s="21">
        <v>-52.633877085425432</v>
      </c>
      <c r="AA7" s="22">
        <v>17171796</v>
      </c>
    </row>
    <row r="8" spans="1:27" x14ac:dyDescent="0.25">
      <c r="A8" s="23" t="s">
        <v>36</v>
      </c>
      <c r="B8" s="17" t="s">
        <v>32</v>
      </c>
      <c r="C8" s="18">
        <v>268627</v>
      </c>
      <c r="D8" s="18"/>
      <c r="E8" s="19">
        <v>4166844</v>
      </c>
      <c r="F8" s="20">
        <v>4166844</v>
      </c>
      <c r="G8" s="20">
        <v>4636</v>
      </c>
      <c r="H8" s="20">
        <v>187</v>
      </c>
      <c r="I8" s="20">
        <v>3766</v>
      </c>
      <c r="J8" s="20">
        <v>8589</v>
      </c>
      <c r="K8" s="20">
        <v>2473</v>
      </c>
      <c r="L8" s="20">
        <v>191</v>
      </c>
      <c r="M8" s="20">
        <v>4093</v>
      </c>
      <c r="N8" s="20">
        <v>6757</v>
      </c>
      <c r="O8" s="20">
        <v>2667</v>
      </c>
      <c r="P8" s="20">
        <v>70</v>
      </c>
      <c r="Q8" s="20">
        <v>5657</v>
      </c>
      <c r="R8" s="20">
        <v>8394</v>
      </c>
      <c r="S8" s="20">
        <v>158</v>
      </c>
      <c r="T8" s="20">
        <v>132</v>
      </c>
      <c r="U8" s="20"/>
      <c r="V8" s="20">
        <v>290</v>
      </c>
      <c r="W8" s="20">
        <v>24030</v>
      </c>
      <c r="X8" s="20">
        <v>4166844</v>
      </c>
      <c r="Y8" s="20">
        <v>-4142814</v>
      </c>
      <c r="Z8" s="21">
        <v>-99.423304544158597</v>
      </c>
      <c r="AA8" s="22">
        <v>4166844</v>
      </c>
    </row>
    <row r="9" spans="1:27" x14ac:dyDescent="0.25">
      <c r="A9" s="23" t="s">
        <v>37</v>
      </c>
      <c r="B9" s="17" t="s">
        <v>6</v>
      </c>
      <c r="C9" s="18">
        <v>809965</v>
      </c>
      <c r="D9" s="18"/>
      <c r="E9" s="19">
        <v>42340476</v>
      </c>
      <c r="F9" s="20">
        <v>10978490</v>
      </c>
      <c r="G9" s="20"/>
      <c r="H9" s="20">
        <v>269000</v>
      </c>
      <c r="I9" s="20">
        <v>15570</v>
      </c>
      <c r="J9" s="20">
        <v>284570</v>
      </c>
      <c r="K9" s="20">
        <v>50</v>
      </c>
      <c r="L9" s="20">
        <v>756</v>
      </c>
      <c r="M9" s="20">
        <v>500</v>
      </c>
      <c r="N9" s="20">
        <v>1306</v>
      </c>
      <c r="O9" s="20"/>
      <c r="P9" s="20"/>
      <c r="Q9" s="20">
        <v>806000</v>
      </c>
      <c r="R9" s="20">
        <v>806000</v>
      </c>
      <c r="S9" s="20"/>
      <c r="T9" s="20"/>
      <c r="U9" s="20"/>
      <c r="V9" s="20"/>
      <c r="W9" s="20">
        <v>1091876</v>
      </c>
      <c r="X9" s="20">
        <v>10978490</v>
      </c>
      <c r="Y9" s="20">
        <v>-9886614</v>
      </c>
      <c r="Z9" s="21">
        <v>-90.054406389221114</v>
      </c>
      <c r="AA9" s="22">
        <v>10978490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27096888</v>
      </c>
      <c r="F10" s="20">
        <v>27096888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27096888</v>
      </c>
      <c r="Y10" s="20">
        <v>-27096888</v>
      </c>
      <c r="Z10" s="21">
        <v>-100</v>
      </c>
      <c r="AA10" s="22">
        <v>27096888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273564</v>
      </c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-710750</v>
      </c>
      <c r="D14" s="18"/>
      <c r="E14" s="19">
        <v>-142450440</v>
      </c>
      <c r="F14" s="20">
        <v>-142450440</v>
      </c>
      <c r="G14" s="20">
        <v>-62582</v>
      </c>
      <c r="H14" s="20">
        <v>-5328453</v>
      </c>
      <c r="I14" s="20">
        <v>-5442818</v>
      </c>
      <c r="J14" s="20">
        <v>-10833853</v>
      </c>
      <c r="K14" s="20">
        <v>-5352334</v>
      </c>
      <c r="L14" s="20">
        <v>-2658513</v>
      </c>
      <c r="M14" s="20">
        <v>-6959745</v>
      </c>
      <c r="N14" s="20">
        <v>-14970592</v>
      </c>
      <c r="O14" s="20">
        <v>-1403758</v>
      </c>
      <c r="P14" s="20">
        <v>-645868</v>
      </c>
      <c r="Q14" s="20">
        <v>-2516015</v>
      </c>
      <c r="R14" s="20">
        <v>-4565641</v>
      </c>
      <c r="S14" s="20">
        <v>-935614</v>
      </c>
      <c r="T14" s="20">
        <v>-225002</v>
      </c>
      <c r="U14" s="20">
        <v>-891634</v>
      </c>
      <c r="V14" s="20">
        <v>-2052250</v>
      </c>
      <c r="W14" s="20">
        <v>-32422336</v>
      </c>
      <c r="X14" s="20">
        <v>-142450440</v>
      </c>
      <c r="Y14" s="20">
        <v>110028104</v>
      </c>
      <c r="Z14" s="21">
        <v>-77.239567669991047</v>
      </c>
      <c r="AA14" s="22">
        <v>-142450440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7934170</v>
      </c>
      <c r="D17" s="26">
        <f>SUM(D6:D16)</f>
        <v>0</v>
      </c>
      <c r="E17" s="27">
        <f t="shared" si="0"/>
        <v>-51400872</v>
      </c>
      <c r="F17" s="28">
        <f t="shared" si="0"/>
        <v>-83036422</v>
      </c>
      <c r="G17" s="28">
        <f t="shared" si="0"/>
        <v>489652</v>
      </c>
      <c r="H17" s="28">
        <f t="shared" si="0"/>
        <v>-4140339</v>
      </c>
      <c r="I17" s="28">
        <f t="shared" si="0"/>
        <v>-4638774</v>
      </c>
      <c r="J17" s="28">
        <f t="shared" si="0"/>
        <v>-8289461</v>
      </c>
      <c r="K17" s="28">
        <f t="shared" si="0"/>
        <v>-4761177</v>
      </c>
      <c r="L17" s="28">
        <f t="shared" si="0"/>
        <v>-2060189</v>
      </c>
      <c r="M17" s="28">
        <f t="shared" si="0"/>
        <v>-6407229</v>
      </c>
      <c r="N17" s="28">
        <f t="shared" si="0"/>
        <v>-13228595</v>
      </c>
      <c r="O17" s="28">
        <f t="shared" si="0"/>
        <v>-426104</v>
      </c>
      <c r="P17" s="28">
        <f t="shared" si="0"/>
        <v>-103292</v>
      </c>
      <c r="Q17" s="28">
        <f t="shared" si="0"/>
        <v>-873938</v>
      </c>
      <c r="R17" s="28">
        <f t="shared" si="0"/>
        <v>-1403334</v>
      </c>
      <c r="S17" s="28">
        <f t="shared" si="0"/>
        <v>-460799</v>
      </c>
      <c r="T17" s="28">
        <f t="shared" si="0"/>
        <v>453644</v>
      </c>
      <c r="U17" s="28">
        <f t="shared" si="0"/>
        <v>-244271</v>
      </c>
      <c r="V17" s="28">
        <f t="shared" si="0"/>
        <v>-251426</v>
      </c>
      <c r="W17" s="28">
        <f t="shared" si="0"/>
        <v>-23172816</v>
      </c>
      <c r="X17" s="28">
        <f t="shared" si="0"/>
        <v>-83036422</v>
      </c>
      <c r="Y17" s="28">
        <f t="shared" si="0"/>
        <v>59863606</v>
      </c>
      <c r="Z17" s="29">
        <f>+IF(X17&lt;&gt;0,+(Y17/X17)*100,0)</f>
        <v>-72.093190624229933</v>
      </c>
      <c r="AA17" s="30">
        <f>SUM(AA6:AA16)</f>
        <v>-83036422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-489</v>
      </c>
      <c r="H33" s="36">
        <v>-1884</v>
      </c>
      <c r="I33" s="36">
        <v>-582</v>
      </c>
      <c r="J33" s="36">
        <v>-2955</v>
      </c>
      <c r="K33" s="20">
        <v>-433</v>
      </c>
      <c r="L33" s="20">
        <v>-330</v>
      </c>
      <c r="M33" s="20">
        <v>-308</v>
      </c>
      <c r="N33" s="20">
        <v>-1071</v>
      </c>
      <c r="O33" s="36">
        <v>-1588</v>
      </c>
      <c r="P33" s="36">
        <v>-427</v>
      </c>
      <c r="Q33" s="36">
        <v>-814</v>
      </c>
      <c r="R33" s="20">
        <v>-2829</v>
      </c>
      <c r="S33" s="20">
        <v>-225</v>
      </c>
      <c r="T33" s="20">
        <v>-501</v>
      </c>
      <c r="U33" s="20">
        <v>-292</v>
      </c>
      <c r="V33" s="36">
        <v>-1018</v>
      </c>
      <c r="W33" s="36">
        <v>-7873</v>
      </c>
      <c r="X33" s="36"/>
      <c r="Y33" s="20">
        <v>-7873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-489</v>
      </c>
      <c r="H36" s="28">
        <f t="shared" si="2"/>
        <v>-1884</v>
      </c>
      <c r="I36" s="28">
        <f t="shared" si="2"/>
        <v>-582</v>
      </c>
      <c r="J36" s="28">
        <f t="shared" si="2"/>
        <v>-2955</v>
      </c>
      <c r="K36" s="28">
        <f t="shared" si="2"/>
        <v>-433</v>
      </c>
      <c r="L36" s="28">
        <f t="shared" si="2"/>
        <v>-330</v>
      </c>
      <c r="M36" s="28">
        <f t="shared" si="2"/>
        <v>-308</v>
      </c>
      <c r="N36" s="28">
        <f t="shared" si="2"/>
        <v>-1071</v>
      </c>
      <c r="O36" s="28">
        <f t="shared" si="2"/>
        <v>-1588</v>
      </c>
      <c r="P36" s="28">
        <f t="shared" si="2"/>
        <v>-427</v>
      </c>
      <c r="Q36" s="28">
        <f t="shared" si="2"/>
        <v>-814</v>
      </c>
      <c r="R36" s="28">
        <f t="shared" si="2"/>
        <v>-2829</v>
      </c>
      <c r="S36" s="28">
        <f t="shared" si="2"/>
        <v>-225</v>
      </c>
      <c r="T36" s="28">
        <f t="shared" si="2"/>
        <v>-501</v>
      </c>
      <c r="U36" s="28">
        <f t="shared" si="2"/>
        <v>-292</v>
      </c>
      <c r="V36" s="28">
        <f t="shared" si="2"/>
        <v>-1018</v>
      </c>
      <c r="W36" s="28">
        <f t="shared" si="2"/>
        <v>-7873</v>
      </c>
      <c r="X36" s="28">
        <f t="shared" si="2"/>
        <v>0</v>
      </c>
      <c r="Y36" s="28">
        <f t="shared" si="2"/>
        <v>-7873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7934170</v>
      </c>
      <c r="D38" s="32">
        <f>+D17+D27+D36</f>
        <v>0</v>
      </c>
      <c r="E38" s="33">
        <f t="shared" si="3"/>
        <v>-51400872</v>
      </c>
      <c r="F38" s="2">
        <f t="shared" si="3"/>
        <v>-83036422</v>
      </c>
      <c r="G38" s="2">
        <f t="shared" si="3"/>
        <v>489163</v>
      </c>
      <c r="H38" s="2">
        <f t="shared" si="3"/>
        <v>-4142223</v>
      </c>
      <c r="I38" s="2">
        <f t="shared" si="3"/>
        <v>-4639356</v>
      </c>
      <c r="J38" s="2">
        <f t="shared" si="3"/>
        <v>-8292416</v>
      </c>
      <c r="K38" s="2">
        <f t="shared" si="3"/>
        <v>-4761610</v>
      </c>
      <c r="L38" s="2">
        <f t="shared" si="3"/>
        <v>-2060519</v>
      </c>
      <c r="M38" s="2">
        <f t="shared" si="3"/>
        <v>-6407537</v>
      </c>
      <c r="N38" s="2">
        <f t="shared" si="3"/>
        <v>-13229666</v>
      </c>
      <c r="O38" s="2">
        <f t="shared" si="3"/>
        <v>-427692</v>
      </c>
      <c r="P38" s="2">
        <f t="shared" si="3"/>
        <v>-103719</v>
      </c>
      <c r="Q38" s="2">
        <f t="shared" si="3"/>
        <v>-874752</v>
      </c>
      <c r="R38" s="2">
        <f t="shared" si="3"/>
        <v>-1406163</v>
      </c>
      <c r="S38" s="2">
        <f t="shared" si="3"/>
        <v>-461024</v>
      </c>
      <c r="T38" s="2">
        <f t="shared" si="3"/>
        <v>453143</v>
      </c>
      <c r="U38" s="2">
        <f t="shared" si="3"/>
        <v>-244563</v>
      </c>
      <c r="V38" s="2">
        <f t="shared" si="3"/>
        <v>-252444</v>
      </c>
      <c r="W38" s="2">
        <f t="shared" si="3"/>
        <v>-23180689</v>
      </c>
      <c r="X38" s="2">
        <f t="shared" si="3"/>
        <v>-83036422</v>
      </c>
      <c r="Y38" s="2">
        <f t="shared" si="3"/>
        <v>59855733</v>
      </c>
      <c r="Z38" s="34">
        <f>+IF(X38&lt;&gt;0,+(Y38/X38)*100,0)</f>
        <v>-72.08370924267426</v>
      </c>
      <c r="AA38" s="35">
        <f>+AA17+AA27+AA36</f>
        <v>-83036422</v>
      </c>
    </row>
    <row r="39" spans="1:27" x14ac:dyDescent="0.25">
      <c r="A39" s="23" t="s">
        <v>61</v>
      </c>
      <c r="B39" s="17"/>
      <c r="C39" s="32">
        <v>-1160751</v>
      </c>
      <c r="D39" s="32"/>
      <c r="E39" s="33"/>
      <c r="F39" s="2"/>
      <c r="G39" s="2">
        <v>11815058</v>
      </c>
      <c r="H39" s="2">
        <f>+G40+H60</f>
        <v>12304221</v>
      </c>
      <c r="I39" s="2">
        <f>+H40+I60</f>
        <v>8161998</v>
      </c>
      <c r="J39" s="2">
        <f>+G39</f>
        <v>11815058</v>
      </c>
      <c r="K39" s="2">
        <f>+I40+K60</f>
        <v>3522642</v>
      </c>
      <c r="L39" s="2">
        <f>+K40+L60</f>
        <v>-1238968</v>
      </c>
      <c r="M39" s="2">
        <f>+L40+M60</f>
        <v>-3299487</v>
      </c>
      <c r="N39" s="2">
        <f>+K39</f>
        <v>3522642</v>
      </c>
      <c r="O39" s="2">
        <f>+M40+O60</f>
        <v>-9707024</v>
      </c>
      <c r="P39" s="2">
        <f>+O40+P60</f>
        <v>-10134716</v>
      </c>
      <c r="Q39" s="2">
        <f>+P40+Q60</f>
        <v>-10238435</v>
      </c>
      <c r="R39" s="2">
        <f>+O39</f>
        <v>-9707024</v>
      </c>
      <c r="S39" s="2">
        <f>+Q40+S60</f>
        <v>-11113187</v>
      </c>
      <c r="T39" s="2">
        <f>+S40+T60</f>
        <v>-11574211</v>
      </c>
      <c r="U39" s="2">
        <f>+T40+U60</f>
        <v>-11121068</v>
      </c>
      <c r="V39" s="2">
        <f>+S39</f>
        <v>-11113187</v>
      </c>
      <c r="W39" s="2">
        <f>+G39</f>
        <v>11815058</v>
      </c>
      <c r="X39" s="2"/>
      <c r="Y39" s="2">
        <f>+W39-X39</f>
        <v>11815058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6773419</v>
      </c>
      <c r="D40" s="43">
        <f t="shared" ref="D40:AA40" si="4">+D38+D39</f>
        <v>0</v>
      </c>
      <c r="E40" s="44">
        <f t="shared" si="4"/>
        <v>-51400872</v>
      </c>
      <c r="F40" s="45">
        <f t="shared" si="4"/>
        <v>-83036422</v>
      </c>
      <c r="G40" s="45">
        <f t="shared" si="4"/>
        <v>12304221</v>
      </c>
      <c r="H40" s="45">
        <f t="shared" si="4"/>
        <v>8161998</v>
      </c>
      <c r="I40" s="45">
        <f t="shared" si="4"/>
        <v>3522642</v>
      </c>
      <c r="J40" s="45">
        <f>+I40</f>
        <v>3522642</v>
      </c>
      <c r="K40" s="45">
        <f t="shared" si="4"/>
        <v>-1238968</v>
      </c>
      <c r="L40" s="45">
        <f t="shared" si="4"/>
        <v>-3299487</v>
      </c>
      <c r="M40" s="45">
        <f t="shared" si="4"/>
        <v>-9707024</v>
      </c>
      <c r="N40" s="45">
        <f>+M40</f>
        <v>-9707024</v>
      </c>
      <c r="O40" s="45">
        <f t="shared" si="4"/>
        <v>-10134716</v>
      </c>
      <c r="P40" s="45">
        <f t="shared" si="4"/>
        <v>-10238435</v>
      </c>
      <c r="Q40" s="45">
        <f t="shared" si="4"/>
        <v>-11113187</v>
      </c>
      <c r="R40" s="45">
        <f>+Q40</f>
        <v>-11113187</v>
      </c>
      <c r="S40" s="45">
        <f t="shared" si="4"/>
        <v>-11574211</v>
      </c>
      <c r="T40" s="45">
        <f t="shared" si="4"/>
        <v>-11121068</v>
      </c>
      <c r="U40" s="45">
        <f t="shared" si="4"/>
        <v>-11365631</v>
      </c>
      <c r="V40" s="45">
        <f>+U40</f>
        <v>-11365631</v>
      </c>
      <c r="W40" s="45">
        <f>+V40</f>
        <v>-11365631</v>
      </c>
      <c r="X40" s="45">
        <f t="shared" si="4"/>
        <v>-83036422</v>
      </c>
      <c r="Y40" s="45">
        <f t="shared" si="4"/>
        <v>71670791</v>
      </c>
      <c r="Z40" s="46">
        <f>+IF(X40&lt;&gt;0,+(Y40/X40)*100,0)</f>
        <v>-86.312475024513944</v>
      </c>
      <c r="AA40" s="47">
        <f t="shared" si="4"/>
        <v>-83036422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11815058</v>
      </c>
      <c r="J60">
        <v>11815058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116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117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-10106351</v>
      </c>
      <c r="F14" s="20">
        <v>-10353169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-10353169</v>
      </c>
      <c r="Y14" s="20">
        <v>10353169</v>
      </c>
      <c r="Z14" s="21">
        <v>-100</v>
      </c>
      <c r="AA14" s="22">
        <v>-10353169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-10106351</v>
      </c>
      <c r="F17" s="28">
        <f t="shared" si="0"/>
        <v>-10353169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-10353169</v>
      </c>
      <c r="Y17" s="28">
        <f t="shared" si="0"/>
        <v>10353169</v>
      </c>
      <c r="Z17" s="29">
        <f>+IF(X17&lt;&gt;0,+(Y17/X17)*100,0)</f>
        <v>-100</v>
      </c>
      <c r="AA17" s="30">
        <f>SUM(AA6:AA16)</f>
        <v>-10353169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-10106351</v>
      </c>
      <c r="F38" s="2">
        <f t="shared" si="3"/>
        <v>-10353169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-10353169</v>
      </c>
      <c r="Y38" s="2">
        <f t="shared" si="3"/>
        <v>10353169</v>
      </c>
      <c r="Z38" s="34">
        <f>+IF(X38&lt;&gt;0,+(Y38/X38)*100,0)</f>
        <v>-100</v>
      </c>
      <c r="AA38" s="35">
        <f>+AA17+AA27+AA36</f>
        <v>-10353169</v>
      </c>
    </row>
    <row r="39" spans="1:27" x14ac:dyDescent="0.25">
      <c r="A39" s="23" t="s">
        <v>61</v>
      </c>
      <c r="B39" s="17"/>
      <c r="C39" s="32"/>
      <c r="D39" s="32"/>
      <c r="E39" s="33">
        <v>-6673</v>
      </c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-10113024</v>
      </c>
      <c r="F40" s="45">
        <f t="shared" si="4"/>
        <v>-10353169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-10353169</v>
      </c>
      <c r="Y40" s="45">
        <f t="shared" si="4"/>
        <v>10353169</v>
      </c>
      <c r="Z40" s="46">
        <f>+IF(X40&lt;&gt;0,+(Y40/X40)*100,0)</f>
        <v>-100</v>
      </c>
      <c r="AA40" s="47">
        <f t="shared" si="4"/>
        <v>-10353169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118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119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120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121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122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123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124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125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126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127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1598481376</v>
      </c>
      <c r="F7" s="20">
        <v>2435528823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2435528823</v>
      </c>
      <c r="Y7" s="20">
        <v>-2435528823</v>
      </c>
      <c r="Z7" s="21">
        <v>-100</v>
      </c>
      <c r="AA7" s="22">
        <v>2435528823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1640628</v>
      </c>
      <c r="F8" s="20">
        <v>1850628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1850627</v>
      </c>
      <c r="Y8" s="20">
        <v>-1850627</v>
      </c>
      <c r="Z8" s="21">
        <v>-100</v>
      </c>
      <c r="AA8" s="22">
        <v>1850628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>
        <v>964433074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964433075</v>
      </c>
      <c r="Y9" s="20">
        <v>-964433075</v>
      </c>
      <c r="Z9" s="21">
        <v>-100</v>
      </c>
      <c r="AA9" s="22">
        <v>964433074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-823883880</v>
      </c>
      <c r="F14" s="20">
        <v>-1303210554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-1303210545</v>
      </c>
      <c r="Y14" s="20">
        <v>1303210545</v>
      </c>
      <c r="Z14" s="21">
        <v>-100</v>
      </c>
      <c r="AA14" s="22">
        <v>-1303210554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776238124</v>
      </c>
      <c r="F17" s="28">
        <f t="shared" si="0"/>
        <v>2098601971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2098601980</v>
      </c>
      <c r="Y17" s="28">
        <f t="shared" si="0"/>
        <v>-2098601980</v>
      </c>
      <c r="Z17" s="29">
        <f>+IF(X17&lt;&gt;0,+(Y17/X17)*100,0)</f>
        <v>-100</v>
      </c>
      <c r="AA17" s="30">
        <f>SUM(AA6:AA16)</f>
        <v>2098601971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-15000000</v>
      </c>
      <c r="F26" s="20">
        <v>-10000000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-10000000</v>
      </c>
      <c r="Y26" s="20">
        <v>10000000</v>
      </c>
      <c r="Z26" s="21">
        <v>-100</v>
      </c>
      <c r="AA26" s="22">
        <v>-10000000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-15000000</v>
      </c>
      <c r="F27" s="28">
        <f t="shared" si="1"/>
        <v>-10000000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-10000000</v>
      </c>
      <c r="Y27" s="28">
        <f t="shared" si="1"/>
        <v>10000000</v>
      </c>
      <c r="Z27" s="29">
        <f>+IF(X27&lt;&gt;0,+(Y27/X27)*100,0)</f>
        <v>-100</v>
      </c>
      <c r="AA27" s="30">
        <f>SUM(AA21:AA26)</f>
        <v>-10000000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761238124</v>
      </c>
      <c r="F38" s="2">
        <f t="shared" si="3"/>
        <v>2088601971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2088601980</v>
      </c>
      <c r="Y38" s="2">
        <f t="shared" si="3"/>
        <v>-2088601980</v>
      </c>
      <c r="Z38" s="34">
        <f>+IF(X38&lt;&gt;0,+(Y38/X38)*100,0)</f>
        <v>-100</v>
      </c>
      <c r="AA38" s="35">
        <f>+AA17+AA27+AA36</f>
        <v>2088601971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761238124</v>
      </c>
      <c r="F40" s="45">
        <f t="shared" si="4"/>
        <v>2088601971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2088601980</v>
      </c>
      <c r="Y40" s="45">
        <f t="shared" si="4"/>
        <v>-2088601980</v>
      </c>
      <c r="Z40" s="46">
        <f>+IF(X40&lt;&gt;0,+(Y40/X40)*100,0)</f>
        <v>-100</v>
      </c>
      <c r="AA40" s="47">
        <f t="shared" si="4"/>
        <v>2088601971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128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129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130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131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132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133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85468160</v>
      </c>
      <c r="D7" s="18"/>
      <c r="E7" s="19"/>
      <c r="F7" s="20"/>
      <c r="G7" s="20">
        <v>172172423</v>
      </c>
      <c r="H7" s="20">
        <v>-59857742</v>
      </c>
      <c r="I7" s="20">
        <v>11669942</v>
      </c>
      <c r="J7" s="20">
        <v>123984623</v>
      </c>
      <c r="K7" s="20">
        <v>-12762398</v>
      </c>
      <c r="L7" s="20">
        <v>-16583051</v>
      </c>
      <c r="M7" s="20">
        <v>95444379</v>
      </c>
      <c r="N7" s="20">
        <v>66098930</v>
      </c>
      <c r="O7" s="20">
        <v>5595904</v>
      </c>
      <c r="P7" s="20">
        <v>-12716157</v>
      </c>
      <c r="Q7" s="20">
        <v>95762854</v>
      </c>
      <c r="R7" s="20">
        <v>88642601</v>
      </c>
      <c r="S7" s="20">
        <v>2174999</v>
      </c>
      <c r="T7" s="20">
        <v>47819886</v>
      </c>
      <c r="U7" s="20"/>
      <c r="V7" s="20">
        <v>49994885</v>
      </c>
      <c r="W7" s="20">
        <v>328721039</v>
      </c>
      <c r="X7" s="20"/>
      <c r="Y7" s="20">
        <v>328721039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>
        <v>-244606</v>
      </c>
      <c r="M14" s="20"/>
      <c r="N14" s="20">
        <v>-244606</v>
      </c>
      <c r="O14" s="20"/>
      <c r="P14" s="20"/>
      <c r="Q14" s="20"/>
      <c r="R14" s="20"/>
      <c r="S14" s="20"/>
      <c r="T14" s="20"/>
      <c r="U14" s="20"/>
      <c r="V14" s="20"/>
      <c r="W14" s="20">
        <v>-244606</v>
      </c>
      <c r="X14" s="20"/>
      <c r="Y14" s="20">
        <v>-244606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85468160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172172423</v>
      </c>
      <c r="H17" s="28">
        <f t="shared" si="0"/>
        <v>-59857742</v>
      </c>
      <c r="I17" s="28">
        <f t="shared" si="0"/>
        <v>11669942</v>
      </c>
      <c r="J17" s="28">
        <f t="shared" si="0"/>
        <v>123984623</v>
      </c>
      <c r="K17" s="28">
        <f t="shared" si="0"/>
        <v>-12762398</v>
      </c>
      <c r="L17" s="28">
        <f t="shared" si="0"/>
        <v>-16827657</v>
      </c>
      <c r="M17" s="28">
        <f t="shared" si="0"/>
        <v>95444379</v>
      </c>
      <c r="N17" s="28">
        <f t="shared" si="0"/>
        <v>65854324</v>
      </c>
      <c r="O17" s="28">
        <f t="shared" si="0"/>
        <v>5595904</v>
      </c>
      <c r="P17" s="28">
        <f t="shared" si="0"/>
        <v>-12716157</v>
      </c>
      <c r="Q17" s="28">
        <f t="shared" si="0"/>
        <v>95762854</v>
      </c>
      <c r="R17" s="28">
        <f t="shared" si="0"/>
        <v>88642601</v>
      </c>
      <c r="S17" s="28">
        <f t="shared" si="0"/>
        <v>2174999</v>
      </c>
      <c r="T17" s="28">
        <f t="shared" si="0"/>
        <v>47819886</v>
      </c>
      <c r="U17" s="28">
        <f t="shared" si="0"/>
        <v>0</v>
      </c>
      <c r="V17" s="28">
        <f t="shared" si="0"/>
        <v>49994885</v>
      </c>
      <c r="W17" s="28">
        <f t="shared" si="0"/>
        <v>328476433</v>
      </c>
      <c r="X17" s="28">
        <f t="shared" si="0"/>
        <v>0</v>
      </c>
      <c r="Y17" s="28">
        <f t="shared" si="0"/>
        <v>328476433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85468160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172172423</v>
      </c>
      <c r="H38" s="2">
        <f t="shared" si="3"/>
        <v>-59857742</v>
      </c>
      <c r="I38" s="2">
        <f t="shared" si="3"/>
        <v>11669942</v>
      </c>
      <c r="J38" s="2">
        <f t="shared" si="3"/>
        <v>123984623</v>
      </c>
      <c r="K38" s="2">
        <f t="shared" si="3"/>
        <v>-12762398</v>
      </c>
      <c r="L38" s="2">
        <f t="shared" si="3"/>
        <v>-16827657</v>
      </c>
      <c r="M38" s="2">
        <f t="shared" si="3"/>
        <v>95444379</v>
      </c>
      <c r="N38" s="2">
        <f t="shared" si="3"/>
        <v>65854324</v>
      </c>
      <c r="O38" s="2">
        <f t="shared" si="3"/>
        <v>5595904</v>
      </c>
      <c r="P38" s="2">
        <f t="shared" si="3"/>
        <v>-12716157</v>
      </c>
      <c r="Q38" s="2">
        <f t="shared" si="3"/>
        <v>95762854</v>
      </c>
      <c r="R38" s="2">
        <f t="shared" si="3"/>
        <v>88642601</v>
      </c>
      <c r="S38" s="2">
        <f t="shared" si="3"/>
        <v>2174999</v>
      </c>
      <c r="T38" s="2">
        <f t="shared" si="3"/>
        <v>47819886</v>
      </c>
      <c r="U38" s="2">
        <f t="shared" si="3"/>
        <v>0</v>
      </c>
      <c r="V38" s="2">
        <f t="shared" si="3"/>
        <v>49994885</v>
      </c>
      <c r="W38" s="2">
        <f t="shared" si="3"/>
        <v>328476433</v>
      </c>
      <c r="X38" s="2">
        <f t="shared" si="3"/>
        <v>0</v>
      </c>
      <c r="Y38" s="2">
        <f t="shared" si="3"/>
        <v>328476433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172172423</v>
      </c>
      <c r="I39" s="2">
        <f>+H40+I60</f>
        <v>112314681</v>
      </c>
      <c r="J39" s="2">
        <f>+G39</f>
        <v>0</v>
      </c>
      <c r="K39" s="2">
        <f>+I40+K60</f>
        <v>123984623</v>
      </c>
      <c r="L39" s="2">
        <f>+K40+L60</f>
        <v>111222225</v>
      </c>
      <c r="M39" s="2">
        <f>+L40+M60</f>
        <v>94394568</v>
      </c>
      <c r="N39" s="2">
        <f>+K39</f>
        <v>123984623</v>
      </c>
      <c r="O39" s="2">
        <f>+M40+O60</f>
        <v>189838947</v>
      </c>
      <c r="P39" s="2">
        <f>+O40+P60</f>
        <v>195434851</v>
      </c>
      <c r="Q39" s="2">
        <f>+P40+Q60</f>
        <v>182718694</v>
      </c>
      <c r="R39" s="2">
        <f>+O39</f>
        <v>189838947</v>
      </c>
      <c r="S39" s="2">
        <f>+Q40+S60</f>
        <v>278481548</v>
      </c>
      <c r="T39" s="2">
        <f>+S40+T60</f>
        <v>280656547</v>
      </c>
      <c r="U39" s="2">
        <f>+T40+U60</f>
        <v>328476433</v>
      </c>
      <c r="V39" s="2">
        <f>+S39</f>
        <v>278481548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85468160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172172423</v>
      </c>
      <c r="H40" s="45">
        <f t="shared" si="4"/>
        <v>112314681</v>
      </c>
      <c r="I40" s="45">
        <f t="shared" si="4"/>
        <v>123984623</v>
      </c>
      <c r="J40" s="45">
        <f>+I40</f>
        <v>123984623</v>
      </c>
      <c r="K40" s="45">
        <f t="shared" si="4"/>
        <v>111222225</v>
      </c>
      <c r="L40" s="45">
        <f t="shared" si="4"/>
        <v>94394568</v>
      </c>
      <c r="M40" s="45">
        <f t="shared" si="4"/>
        <v>189838947</v>
      </c>
      <c r="N40" s="45">
        <f>+M40</f>
        <v>189838947</v>
      </c>
      <c r="O40" s="45">
        <f t="shared" si="4"/>
        <v>195434851</v>
      </c>
      <c r="P40" s="45">
        <f t="shared" si="4"/>
        <v>182718694</v>
      </c>
      <c r="Q40" s="45">
        <f t="shared" si="4"/>
        <v>278481548</v>
      </c>
      <c r="R40" s="45">
        <f>+Q40</f>
        <v>278481548</v>
      </c>
      <c r="S40" s="45">
        <f t="shared" si="4"/>
        <v>280656547</v>
      </c>
      <c r="T40" s="45">
        <f t="shared" si="4"/>
        <v>328476433</v>
      </c>
      <c r="U40" s="45">
        <f t="shared" si="4"/>
        <v>328476433</v>
      </c>
      <c r="V40" s="45">
        <f>+U40</f>
        <v>328476433</v>
      </c>
      <c r="W40" s="45">
        <f>+V40</f>
        <v>328476433</v>
      </c>
      <c r="X40" s="45">
        <f t="shared" si="4"/>
        <v>0</v>
      </c>
      <c r="Y40" s="45">
        <f t="shared" si="4"/>
        <v>328476433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134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217751</v>
      </c>
      <c r="D7" s="18">
        <v>271300</v>
      </c>
      <c r="E7" s="19">
        <v>3783276</v>
      </c>
      <c r="F7" s="20">
        <v>3783276</v>
      </c>
      <c r="G7" s="20">
        <v>9709</v>
      </c>
      <c r="H7" s="20">
        <v>8094</v>
      </c>
      <c r="I7" s="20">
        <v>19262</v>
      </c>
      <c r="J7" s="20">
        <v>37065</v>
      </c>
      <c r="K7" s="20">
        <v>21570</v>
      </c>
      <c r="L7" s="20">
        <v>37258</v>
      </c>
      <c r="M7" s="20">
        <v>25552</v>
      </c>
      <c r="N7" s="20">
        <v>84380</v>
      </c>
      <c r="O7" s="20">
        <v>5970</v>
      </c>
      <c r="P7" s="20">
        <v>27535</v>
      </c>
      <c r="Q7" s="20">
        <v>20119</v>
      </c>
      <c r="R7" s="20">
        <v>53624</v>
      </c>
      <c r="S7" s="20">
        <v>31289</v>
      </c>
      <c r="T7" s="20">
        <v>31487</v>
      </c>
      <c r="U7" s="20">
        <v>33454</v>
      </c>
      <c r="V7" s="20">
        <v>96230</v>
      </c>
      <c r="W7" s="20">
        <v>271299</v>
      </c>
      <c r="X7" s="20">
        <v>3783276</v>
      </c>
      <c r="Y7" s="20">
        <v>-3511977</v>
      </c>
      <c r="Z7" s="21">
        <v>-92.828992650813731</v>
      </c>
      <c r="AA7" s="22">
        <v>3783276</v>
      </c>
    </row>
    <row r="8" spans="1:27" x14ac:dyDescent="0.25">
      <c r="A8" s="23" t="s">
        <v>36</v>
      </c>
      <c r="B8" s="17" t="s">
        <v>32</v>
      </c>
      <c r="C8" s="18">
        <v>57436942</v>
      </c>
      <c r="D8" s="18">
        <v>56753561</v>
      </c>
      <c r="E8" s="19">
        <v>935000</v>
      </c>
      <c r="F8" s="20">
        <v>935000</v>
      </c>
      <c r="G8" s="20">
        <v>4601450</v>
      </c>
      <c r="H8" s="20">
        <v>4418984</v>
      </c>
      <c r="I8" s="20">
        <v>4815520</v>
      </c>
      <c r="J8" s="20">
        <v>13835954</v>
      </c>
      <c r="K8" s="20">
        <v>4483242</v>
      </c>
      <c r="L8" s="20">
        <v>4979699</v>
      </c>
      <c r="M8" s="20">
        <v>4837776</v>
      </c>
      <c r="N8" s="20">
        <v>14300717</v>
      </c>
      <c r="O8" s="20">
        <v>3972114</v>
      </c>
      <c r="P8" s="20">
        <v>4875112</v>
      </c>
      <c r="Q8" s="20">
        <v>5810606</v>
      </c>
      <c r="R8" s="20">
        <v>14657832</v>
      </c>
      <c r="S8" s="20">
        <v>4594965</v>
      </c>
      <c r="T8" s="20">
        <v>4847052</v>
      </c>
      <c r="U8" s="20">
        <v>4517031</v>
      </c>
      <c r="V8" s="20">
        <v>13959048</v>
      </c>
      <c r="W8" s="20">
        <v>56753551</v>
      </c>
      <c r="X8" s="20">
        <v>935000</v>
      </c>
      <c r="Y8" s="20">
        <v>55818551</v>
      </c>
      <c r="Z8" s="21">
        <v>5969.8985026737964</v>
      </c>
      <c r="AA8" s="22">
        <v>935000</v>
      </c>
    </row>
    <row r="9" spans="1:27" x14ac:dyDescent="0.25">
      <c r="A9" s="23" t="s">
        <v>37</v>
      </c>
      <c r="B9" s="17" t="s">
        <v>6</v>
      </c>
      <c r="C9" s="18">
        <v>38958010</v>
      </c>
      <c r="D9" s="18">
        <v>4767878</v>
      </c>
      <c r="E9" s="19">
        <v>4817914</v>
      </c>
      <c r="F9" s="20">
        <v>4817914</v>
      </c>
      <c r="G9" s="20">
        <v>2007465</v>
      </c>
      <c r="H9" s="20"/>
      <c r="I9" s="20"/>
      <c r="J9" s="20">
        <v>2007465</v>
      </c>
      <c r="K9" s="20"/>
      <c r="L9" s="20"/>
      <c r="M9" s="20">
        <v>1555931</v>
      </c>
      <c r="N9" s="20">
        <v>1555931</v>
      </c>
      <c r="O9" s="20"/>
      <c r="P9" s="20"/>
      <c r="Q9" s="20">
        <v>1204482</v>
      </c>
      <c r="R9" s="20">
        <v>1204482</v>
      </c>
      <c r="S9" s="20"/>
      <c r="T9" s="20"/>
      <c r="U9" s="20"/>
      <c r="V9" s="20"/>
      <c r="W9" s="20">
        <v>4767878</v>
      </c>
      <c r="X9" s="20">
        <v>4817914</v>
      </c>
      <c r="Y9" s="20">
        <v>-50036</v>
      </c>
      <c r="Z9" s="21">
        <v>-1.0385407460573186</v>
      </c>
      <c r="AA9" s="22">
        <v>4817914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-18173932</v>
      </c>
      <c r="D14" s="18">
        <v>-6273599</v>
      </c>
      <c r="E14" s="19"/>
      <c r="F14" s="20"/>
      <c r="G14" s="20">
        <v>-3421700</v>
      </c>
      <c r="H14" s="20">
        <v>-200000</v>
      </c>
      <c r="I14" s="20">
        <v>-301787</v>
      </c>
      <c r="J14" s="20">
        <v>-3923487</v>
      </c>
      <c r="K14" s="20"/>
      <c r="L14" s="20">
        <v>-275070</v>
      </c>
      <c r="M14" s="20"/>
      <c r="N14" s="20">
        <v>-275070</v>
      </c>
      <c r="O14" s="20">
        <v>-591418</v>
      </c>
      <c r="P14" s="20">
        <v>-342159</v>
      </c>
      <c r="Q14" s="20">
        <v>-576223</v>
      </c>
      <c r="R14" s="20">
        <v>-1509800</v>
      </c>
      <c r="S14" s="20"/>
      <c r="T14" s="20">
        <v>-200555</v>
      </c>
      <c r="U14" s="20">
        <v>-364687</v>
      </c>
      <c r="V14" s="20">
        <v>-565242</v>
      </c>
      <c r="W14" s="20">
        <v>-6273599</v>
      </c>
      <c r="X14" s="20"/>
      <c r="Y14" s="20">
        <v>-6273599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78438771</v>
      </c>
      <c r="D17" s="26">
        <f>SUM(D6:D16)</f>
        <v>55519140</v>
      </c>
      <c r="E17" s="27">
        <f t="shared" si="0"/>
        <v>9536190</v>
      </c>
      <c r="F17" s="28">
        <f t="shared" si="0"/>
        <v>9536190</v>
      </c>
      <c r="G17" s="28">
        <f t="shared" si="0"/>
        <v>3196924</v>
      </c>
      <c r="H17" s="28">
        <f t="shared" si="0"/>
        <v>4227078</v>
      </c>
      <c r="I17" s="28">
        <f t="shared" si="0"/>
        <v>4532995</v>
      </c>
      <c r="J17" s="28">
        <f t="shared" si="0"/>
        <v>11956997</v>
      </c>
      <c r="K17" s="28">
        <f t="shared" si="0"/>
        <v>4504812</v>
      </c>
      <c r="L17" s="28">
        <f t="shared" si="0"/>
        <v>4741887</v>
      </c>
      <c r="M17" s="28">
        <f t="shared" si="0"/>
        <v>6419259</v>
      </c>
      <c r="N17" s="28">
        <f t="shared" si="0"/>
        <v>15665958</v>
      </c>
      <c r="O17" s="28">
        <f t="shared" si="0"/>
        <v>3386666</v>
      </c>
      <c r="P17" s="28">
        <f t="shared" si="0"/>
        <v>4560488</v>
      </c>
      <c r="Q17" s="28">
        <f t="shared" si="0"/>
        <v>6458984</v>
      </c>
      <c r="R17" s="28">
        <f t="shared" si="0"/>
        <v>14406138</v>
      </c>
      <c r="S17" s="28">
        <f t="shared" si="0"/>
        <v>4626254</v>
      </c>
      <c r="T17" s="28">
        <f t="shared" si="0"/>
        <v>4677984</v>
      </c>
      <c r="U17" s="28">
        <f t="shared" si="0"/>
        <v>4185798</v>
      </c>
      <c r="V17" s="28">
        <f t="shared" si="0"/>
        <v>13490036</v>
      </c>
      <c r="W17" s="28">
        <f t="shared" si="0"/>
        <v>55519129</v>
      </c>
      <c r="X17" s="28">
        <f t="shared" si="0"/>
        <v>9536190</v>
      </c>
      <c r="Y17" s="28">
        <f t="shared" si="0"/>
        <v>45982939</v>
      </c>
      <c r="Z17" s="29">
        <f>+IF(X17&lt;&gt;0,+(Y17/X17)*100,0)</f>
        <v>482.19403136892203</v>
      </c>
      <c r="AA17" s="30">
        <f>SUM(AA6:AA16)</f>
        <v>9536190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>
        <v>-39821</v>
      </c>
      <c r="E33" s="19"/>
      <c r="F33" s="20"/>
      <c r="G33" s="20">
        <v>-1387</v>
      </c>
      <c r="H33" s="36">
        <v>-3242</v>
      </c>
      <c r="I33" s="36">
        <v>-1119</v>
      </c>
      <c r="J33" s="36">
        <v>-5748</v>
      </c>
      <c r="K33" s="20">
        <v>-1254</v>
      </c>
      <c r="L33" s="20">
        <v>-648</v>
      </c>
      <c r="M33" s="20">
        <v>-1646</v>
      </c>
      <c r="N33" s="20">
        <v>-3548</v>
      </c>
      <c r="O33" s="36">
        <v>-2331</v>
      </c>
      <c r="P33" s="36">
        <v>-1219</v>
      </c>
      <c r="Q33" s="36">
        <v>-5472</v>
      </c>
      <c r="R33" s="20">
        <v>-9022</v>
      </c>
      <c r="S33" s="20">
        <v>-4051</v>
      </c>
      <c r="T33" s="20">
        <v>-16434</v>
      </c>
      <c r="U33" s="20">
        <v>-1019</v>
      </c>
      <c r="V33" s="36">
        <v>-21504</v>
      </c>
      <c r="W33" s="36">
        <v>-39822</v>
      </c>
      <c r="X33" s="36"/>
      <c r="Y33" s="20">
        <v>-39822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-39821</v>
      </c>
      <c r="E36" s="27">
        <f t="shared" si="2"/>
        <v>0</v>
      </c>
      <c r="F36" s="28">
        <f t="shared" si="2"/>
        <v>0</v>
      </c>
      <c r="G36" s="28">
        <f t="shared" si="2"/>
        <v>-1387</v>
      </c>
      <c r="H36" s="28">
        <f t="shared" si="2"/>
        <v>-3242</v>
      </c>
      <c r="I36" s="28">
        <f t="shared" si="2"/>
        <v>-1119</v>
      </c>
      <c r="J36" s="28">
        <f t="shared" si="2"/>
        <v>-5748</v>
      </c>
      <c r="K36" s="28">
        <f t="shared" si="2"/>
        <v>-1254</v>
      </c>
      <c r="L36" s="28">
        <f t="shared" si="2"/>
        <v>-648</v>
      </c>
      <c r="M36" s="28">
        <f t="shared" si="2"/>
        <v>-1646</v>
      </c>
      <c r="N36" s="28">
        <f t="shared" si="2"/>
        <v>-3548</v>
      </c>
      <c r="O36" s="28">
        <f t="shared" si="2"/>
        <v>-2331</v>
      </c>
      <c r="P36" s="28">
        <f t="shared" si="2"/>
        <v>-1219</v>
      </c>
      <c r="Q36" s="28">
        <f t="shared" si="2"/>
        <v>-5472</v>
      </c>
      <c r="R36" s="28">
        <f t="shared" si="2"/>
        <v>-9022</v>
      </c>
      <c r="S36" s="28">
        <f t="shared" si="2"/>
        <v>-4051</v>
      </c>
      <c r="T36" s="28">
        <f t="shared" si="2"/>
        <v>-16434</v>
      </c>
      <c r="U36" s="28">
        <f t="shared" si="2"/>
        <v>-1019</v>
      </c>
      <c r="V36" s="28">
        <f t="shared" si="2"/>
        <v>-21504</v>
      </c>
      <c r="W36" s="28">
        <f t="shared" si="2"/>
        <v>-39822</v>
      </c>
      <c r="X36" s="28">
        <f t="shared" si="2"/>
        <v>0</v>
      </c>
      <c r="Y36" s="28">
        <f t="shared" si="2"/>
        <v>-39822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78438771</v>
      </c>
      <c r="D38" s="32">
        <f>+D17+D27+D36</f>
        <v>55479319</v>
      </c>
      <c r="E38" s="33">
        <f t="shared" si="3"/>
        <v>9536190</v>
      </c>
      <c r="F38" s="2">
        <f t="shared" si="3"/>
        <v>9536190</v>
      </c>
      <c r="G38" s="2">
        <f t="shared" si="3"/>
        <v>3195537</v>
      </c>
      <c r="H38" s="2">
        <f t="shared" si="3"/>
        <v>4223836</v>
      </c>
      <c r="I38" s="2">
        <f t="shared" si="3"/>
        <v>4531876</v>
      </c>
      <c r="J38" s="2">
        <f t="shared" si="3"/>
        <v>11951249</v>
      </c>
      <c r="K38" s="2">
        <f t="shared" si="3"/>
        <v>4503558</v>
      </c>
      <c r="L38" s="2">
        <f t="shared" si="3"/>
        <v>4741239</v>
      </c>
      <c r="M38" s="2">
        <f t="shared" si="3"/>
        <v>6417613</v>
      </c>
      <c r="N38" s="2">
        <f t="shared" si="3"/>
        <v>15662410</v>
      </c>
      <c r="O38" s="2">
        <f t="shared" si="3"/>
        <v>3384335</v>
      </c>
      <c r="P38" s="2">
        <f t="shared" si="3"/>
        <v>4559269</v>
      </c>
      <c r="Q38" s="2">
        <f t="shared" si="3"/>
        <v>6453512</v>
      </c>
      <c r="R38" s="2">
        <f t="shared" si="3"/>
        <v>14397116</v>
      </c>
      <c r="S38" s="2">
        <f t="shared" si="3"/>
        <v>4622203</v>
      </c>
      <c r="T38" s="2">
        <f t="shared" si="3"/>
        <v>4661550</v>
      </c>
      <c r="U38" s="2">
        <f t="shared" si="3"/>
        <v>4184779</v>
      </c>
      <c r="V38" s="2">
        <f t="shared" si="3"/>
        <v>13468532</v>
      </c>
      <c r="W38" s="2">
        <f t="shared" si="3"/>
        <v>55479307</v>
      </c>
      <c r="X38" s="2">
        <f t="shared" si="3"/>
        <v>9536190</v>
      </c>
      <c r="Y38" s="2">
        <f t="shared" si="3"/>
        <v>45943117</v>
      </c>
      <c r="Z38" s="34">
        <f>+IF(X38&lt;&gt;0,+(Y38/X38)*100,0)</f>
        <v>481.77644321264569</v>
      </c>
      <c r="AA38" s="35">
        <f>+AA17+AA27+AA36</f>
        <v>9536190</v>
      </c>
    </row>
    <row r="39" spans="1:27" x14ac:dyDescent="0.25">
      <c r="A39" s="23" t="s">
        <v>61</v>
      </c>
      <c r="B39" s="17"/>
      <c r="C39" s="32">
        <v>-274486</v>
      </c>
      <c r="D39" s="32">
        <v>276384179</v>
      </c>
      <c r="E39" s="33"/>
      <c r="F39" s="2"/>
      <c r="G39" s="2">
        <v>276384179</v>
      </c>
      <c r="H39" s="2">
        <f>+G40+H60</f>
        <v>279579716</v>
      </c>
      <c r="I39" s="2">
        <f>+H40+I60</f>
        <v>283803552</v>
      </c>
      <c r="J39" s="2">
        <f>+G39</f>
        <v>276384179</v>
      </c>
      <c r="K39" s="2">
        <f>+I40+K60</f>
        <v>288335428</v>
      </c>
      <c r="L39" s="2">
        <f>+K40+L60</f>
        <v>292838986</v>
      </c>
      <c r="M39" s="2">
        <f>+L40+M60</f>
        <v>297580225</v>
      </c>
      <c r="N39" s="2">
        <f>+K39</f>
        <v>288335428</v>
      </c>
      <c r="O39" s="2">
        <f>+M40+O60</f>
        <v>303997838</v>
      </c>
      <c r="P39" s="2">
        <f>+O40+P60</f>
        <v>307382173</v>
      </c>
      <c r="Q39" s="2">
        <f>+P40+Q60</f>
        <v>311941442</v>
      </c>
      <c r="R39" s="2">
        <f>+O39</f>
        <v>303997838</v>
      </c>
      <c r="S39" s="2">
        <f>+Q40+S60</f>
        <v>318394954</v>
      </c>
      <c r="T39" s="2">
        <f>+S40+T60</f>
        <v>323017157</v>
      </c>
      <c r="U39" s="2">
        <f>+T40+U60</f>
        <v>327678707</v>
      </c>
      <c r="V39" s="2">
        <f>+S39</f>
        <v>318394954</v>
      </c>
      <c r="W39" s="2">
        <f>+G39</f>
        <v>276384179</v>
      </c>
      <c r="X39" s="2"/>
      <c r="Y39" s="2">
        <f>+W39-X39</f>
        <v>276384179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78164285</v>
      </c>
      <c r="D40" s="43">
        <f t="shared" ref="D40:AA40" si="4">+D38+D39</f>
        <v>331863498</v>
      </c>
      <c r="E40" s="44">
        <f t="shared" si="4"/>
        <v>9536190</v>
      </c>
      <c r="F40" s="45">
        <f t="shared" si="4"/>
        <v>9536190</v>
      </c>
      <c r="G40" s="45">
        <f t="shared" si="4"/>
        <v>279579716</v>
      </c>
      <c r="H40" s="45">
        <f t="shared" si="4"/>
        <v>283803552</v>
      </c>
      <c r="I40" s="45">
        <f t="shared" si="4"/>
        <v>288335428</v>
      </c>
      <c r="J40" s="45">
        <f>+I40</f>
        <v>288335428</v>
      </c>
      <c r="K40" s="45">
        <f t="shared" si="4"/>
        <v>292838986</v>
      </c>
      <c r="L40" s="45">
        <f t="shared" si="4"/>
        <v>297580225</v>
      </c>
      <c r="M40" s="45">
        <f t="shared" si="4"/>
        <v>303997838</v>
      </c>
      <c r="N40" s="45">
        <f>+M40</f>
        <v>303997838</v>
      </c>
      <c r="O40" s="45">
        <f t="shared" si="4"/>
        <v>307382173</v>
      </c>
      <c r="P40" s="45">
        <f t="shared" si="4"/>
        <v>311941442</v>
      </c>
      <c r="Q40" s="45">
        <f t="shared" si="4"/>
        <v>318394954</v>
      </c>
      <c r="R40" s="45">
        <f>+Q40</f>
        <v>318394954</v>
      </c>
      <c r="S40" s="45">
        <f t="shared" si="4"/>
        <v>323017157</v>
      </c>
      <c r="T40" s="45">
        <f t="shared" si="4"/>
        <v>327678707</v>
      </c>
      <c r="U40" s="45">
        <f t="shared" si="4"/>
        <v>331863486</v>
      </c>
      <c r="V40" s="45">
        <f>+U40</f>
        <v>331863486</v>
      </c>
      <c r="W40" s="45">
        <f>+V40</f>
        <v>331863486</v>
      </c>
      <c r="X40" s="45">
        <f t="shared" si="4"/>
        <v>9536190</v>
      </c>
      <c r="Y40" s="45">
        <f t="shared" si="4"/>
        <v>322327296</v>
      </c>
      <c r="Z40" s="46">
        <f>+IF(X40&lt;&gt;0,+(Y40/X40)*100,0)</f>
        <v>3380.0427214642327</v>
      </c>
      <c r="AA40" s="47">
        <f t="shared" si="4"/>
        <v>9536190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276384179</v>
      </c>
      <c r="J60">
        <v>276384179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135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136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774242790</v>
      </c>
      <c r="F7" s="20">
        <v>1245242180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1245242180</v>
      </c>
      <c r="Y7" s="20">
        <v>-1245242180</v>
      </c>
      <c r="Z7" s="21">
        <v>-100</v>
      </c>
      <c r="AA7" s="22">
        <v>1245242180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1107830</v>
      </c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429961430</v>
      </c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71553510</v>
      </c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-1311398790</v>
      </c>
      <c r="F14" s="20">
        <v>1311398790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1311398790</v>
      </c>
      <c r="Y14" s="20">
        <v>-1311398790</v>
      </c>
      <c r="Z14" s="21">
        <v>-100</v>
      </c>
      <c r="AA14" s="22">
        <v>1311398790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-34533230</v>
      </c>
      <c r="F17" s="28">
        <f t="shared" si="0"/>
        <v>2556640970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2556640970</v>
      </c>
      <c r="Y17" s="28">
        <f t="shared" si="0"/>
        <v>-2556640970</v>
      </c>
      <c r="Z17" s="29">
        <f>+IF(X17&lt;&gt;0,+(Y17/X17)*100,0)</f>
        <v>-100</v>
      </c>
      <c r="AA17" s="30">
        <f>SUM(AA6:AA16)</f>
        <v>2556640970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-34533230</v>
      </c>
      <c r="F38" s="2">
        <f t="shared" si="3"/>
        <v>2556640970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2556640970</v>
      </c>
      <c r="Y38" s="2">
        <f t="shared" si="3"/>
        <v>-2556640970</v>
      </c>
      <c r="Z38" s="34">
        <f>+IF(X38&lt;&gt;0,+(Y38/X38)*100,0)</f>
        <v>-100</v>
      </c>
      <c r="AA38" s="35">
        <f>+AA17+AA27+AA36</f>
        <v>2556640970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-34533230</v>
      </c>
      <c r="F40" s="45">
        <f t="shared" si="4"/>
        <v>2556640970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2556640970</v>
      </c>
      <c r="Y40" s="45">
        <f t="shared" si="4"/>
        <v>-2556640970</v>
      </c>
      <c r="Z40" s="46">
        <f>+IF(X40&lt;&gt;0,+(Y40/X40)*100,0)</f>
        <v>-100</v>
      </c>
      <c r="AA40" s="47">
        <f t="shared" si="4"/>
        <v>2556640970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137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4610</v>
      </c>
      <c r="D7" s="18"/>
      <c r="E7" s="19"/>
      <c r="F7" s="20"/>
      <c r="G7" s="20"/>
      <c r="H7" s="20">
        <v>846</v>
      </c>
      <c r="I7" s="20"/>
      <c r="J7" s="20">
        <v>846</v>
      </c>
      <c r="K7" s="20"/>
      <c r="L7" s="20">
        <v>-1303360</v>
      </c>
      <c r="M7" s="20">
        <v>-895502</v>
      </c>
      <c r="N7" s="20">
        <v>-2198862</v>
      </c>
      <c r="O7" s="20">
        <v>-1981467</v>
      </c>
      <c r="P7" s="20">
        <v>-2196506</v>
      </c>
      <c r="Q7" s="20">
        <v>-80716</v>
      </c>
      <c r="R7" s="20">
        <v>-4258689</v>
      </c>
      <c r="S7" s="20">
        <v>-118232</v>
      </c>
      <c r="T7" s="20">
        <v>-199525</v>
      </c>
      <c r="U7" s="20"/>
      <c r="V7" s="20">
        <v>-317757</v>
      </c>
      <c r="W7" s="20">
        <v>-6774462</v>
      </c>
      <c r="X7" s="20"/>
      <c r="Y7" s="20">
        <v>-6774462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95191</v>
      </c>
      <c r="D8" s="18"/>
      <c r="E8" s="19"/>
      <c r="F8" s="20"/>
      <c r="G8" s="20">
        <v>10544</v>
      </c>
      <c r="H8" s="20">
        <v>7131</v>
      </c>
      <c r="I8" s="20">
        <v>6044</v>
      </c>
      <c r="J8" s="20">
        <v>23719</v>
      </c>
      <c r="K8" s="20">
        <v>7084</v>
      </c>
      <c r="L8" s="20">
        <v>-93099</v>
      </c>
      <c r="M8" s="20">
        <v>1534</v>
      </c>
      <c r="N8" s="20">
        <v>-84481</v>
      </c>
      <c r="O8" s="20">
        <v>1762</v>
      </c>
      <c r="P8" s="20"/>
      <c r="Q8" s="20">
        <v>8538</v>
      </c>
      <c r="R8" s="20">
        <v>10300</v>
      </c>
      <c r="S8" s="20"/>
      <c r="T8" s="20"/>
      <c r="U8" s="20"/>
      <c r="V8" s="20"/>
      <c r="W8" s="20">
        <v>-50462</v>
      </c>
      <c r="X8" s="20"/>
      <c r="Y8" s="20">
        <v>-50462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>
        <v>-1193752</v>
      </c>
      <c r="M9" s="20">
        <v>-507050</v>
      </c>
      <c r="N9" s="20">
        <v>-1700802</v>
      </c>
      <c r="O9" s="20">
        <v>-292341</v>
      </c>
      <c r="P9" s="20">
        <v>-45099</v>
      </c>
      <c r="Q9" s="20">
        <v>-171501</v>
      </c>
      <c r="R9" s="20">
        <v>-508941</v>
      </c>
      <c r="S9" s="20">
        <v>-21142</v>
      </c>
      <c r="T9" s="20"/>
      <c r="U9" s="20"/>
      <c r="V9" s="20">
        <v>-21142</v>
      </c>
      <c r="W9" s="20">
        <v>-2230885</v>
      </c>
      <c r="X9" s="20"/>
      <c r="Y9" s="20">
        <v>-2230885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>
        <v>-2077562</v>
      </c>
      <c r="M14" s="20">
        <v>-1008862</v>
      </c>
      <c r="N14" s="20">
        <v>-3086424</v>
      </c>
      <c r="O14" s="20">
        <v>-2104446</v>
      </c>
      <c r="P14" s="20">
        <v>-2196506</v>
      </c>
      <c r="Q14" s="20">
        <v>-3216812</v>
      </c>
      <c r="R14" s="20">
        <v>-7517764</v>
      </c>
      <c r="S14" s="20">
        <v>-501212</v>
      </c>
      <c r="T14" s="20">
        <v>-199525</v>
      </c>
      <c r="U14" s="20"/>
      <c r="V14" s="20">
        <v>-700737</v>
      </c>
      <c r="W14" s="20">
        <v>-11304925</v>
      </c>
      <c r="X14" s="20"/>
      <c r="Y14" s="20">
        <v>-11304925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99801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10544</v>
      </c>
      <c r="H17" s="28">
        <f t="shared" si="0"/>
        <v>7977</v>
      </c>
      <c r="I17" s="28">
        <f t="shared" si="0"/>
        <v>6044</v>
      </c>
      <c r="J17" s="28">
        <f t="shared" si="0"/>
        <v>24565</v>
      </c>
      <c r="K17" s="28">
        <f t="shared" si="0"/>
        <v>7084</v>
      </c>
      <c r="L17" s="28">
        <f t="shared" si="0"/>
        <v>-4667773</v>
      </c>
      <c r="M17" s="28">
        <f t="shared" si="0"/>
        <v>-2409880</v>
      </c>
      <c r="N17" s="28">
        <f t="shared" si="0"/>
        <v>-7070569</v>
      </c>
      <c r="O17" s="28">
        <f t="shared" si="0"/>
        <v>-4376492</v>
      </c>
      <c r="P17" s="28">
        <f t="shared" si="0"/>
        <v>-4438111</v>
      </c>
      <c r="Q17" s="28">
        <f t="shared" si="0"/>
        <v>-3460491</v>
      </c>
      <c r="R17" s="28">
        <f t="shared" si="0"/>
        <v>-12275094</v>
      </c>
      <c r="S17" s="28">
        <f t="shared" si="0"/>
        <v>-640586</v>
      </c>
      <c r="T17" s="28">
        <f t="shared" si="0"/>
        <v>-399050</v>
      </c>
      <c r="U17" s="28">
        <f t="shared" si="0"/>
        <v>0</v>
      </c>
      <c r="V17" s="28">
        <f t="shared" si="0"/>
        <v>-1039636</v>
      </c>
      <c r="W17" s="28">
        <f t="shared" si="0"/>
        <v>-20360734</v>
      </c>
      <c r="X17" s="28">
        <f t="shared" si="0"/>
        <v>0</v>
      </c>
      <c r="Y17" s="28">
        <f t="shared" si="0"/>
        <v>-20360734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-3290000</v>
      </c>
      <c r="F26" s="20">
        <v>-6382000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-6382000</v>
      </c>
      <c r="Y26" s="20">
        <v>6382000</v>
      </c>
      <c r="Z26" s="21">
        <v>-100</v>
      </c>
      <c r="AA26" s="22">
        <v>-6382000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-3290000</v>
      </c>
      <c r="F27" s="28">
        <f t="shared" si="1"/>
        <v>-6382000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-6382000</v>
      </c>
      <c r="Y27" s="28">
        <f t="shared" si="1"/>
        <v>6382000</v>
      </c>
      <c r="Z27" s="29">
        <f>+IF(X27&lt;&gt;0,+(Y27/X27)*100,0)</f>
        <v>-100</v>
      </c>
      <c r="AA27" s="30">
        <f>SUM(AA21:AA26)</f>
        <v>-6382000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99801</v>
      </c>
      <c r="D38" s="32">
        <f>+D17+D27+D36</f>
        <v>0</v>
      </c>
      <c r="E38" s="33">
        <f t="shared" si="3"/>
        <v>-3290000</v>
      </c>
      <c r="F38" s="2">
        <f t="shared" si="3"/>
        <v>-6382000</v>
      </c>
      <c r="G38" s="2">
        <f t="shared" si="3"/>
        <v>10544</v>
      </c>
      <c r="H38" s="2">
        <f t="shared" si="3"/>
        <v>7977</v>
      </c>
      <c r="I38" s="2">
        <f t="shared" si="3"/>
        <v>6044</v>
      </c>
      <c r="J38" s="2">
        <f t="shared" si="3"/>
        <v>24565</v>
      </c>
      <c r="K38" s="2">
        <f t="shared" si="3"/>
        <v>7084</v>
      </c>
      <c r="L38" s="2">
        <f t="shared" si="3"/>
        <v>-4667773</v>
      </c>
      <c r="M38" s="2">
        <f t="shared" si="3"/>
        <v>-2409880</v>
      </c>
      <c r="N38" s="2">
        <f t="shared" si="3"/>
        <v>-7070569</v>
      </c>
      <c r="O38" s="2">
        <f t="shared" si="3"/>
        <v>-4376492</v>
      </c>
      <c r="P38" s="2">
        <f t="shared" si="3"/>
        <v>-4438111</v>
      </c>
      <c r="Q38" s="2">
        <f t="shared" si="3"/>
        <v>-3460491</v>
      </c>
      <c r="R38" s="2">
        <f t="shared" si="3"/>
        <v>-12275094</v>
      </c>
      <c r="S38" s="2">
        <f t="shared" si="3"/>
        <v>-640586</v>
      </c>
      <c r="T38" s="2">
        <f t="shared" si="3"/>
        <v>-399050</v>
      </c>
      <c r="U38" s="2">
        <f t="shared" si="3"/>
        <v>0</v>
      </c>
      <c r="V38" s="2">
        <f t="shared" si="3"/>
        <v>-1039636</v>
      </c>
      <c r="W38" s="2">
        <f t="shared" si="3"/>
        <v>-20360734</v>
      </c>
      <c r="X38" s="2">
        <f t="shared" si="3"/>
        <v>-6382000</v>
      </c>
      <c r="Y38" s="2">
        <f t="shared" si="3"/>
        <v>-13978734</v>
      </c>
      <c r="Z38" s="34">
        <f>+IF(X38&lt;&gt;0,+(Y38/X38)*100,0)</f>
        <v>219.03375117518019</v>
      </c>
      <c r="AA38" s="35">
        <f>+AA17+AA27+AA36</f>
        <v>-6382000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10544</v>
      </c>
      <c r="I39" s="2">
        <f>+H40+I60</f>
        <v>18521</v>
      </c>
      <c r="J39" s="2">
        <f>+G39</f>
        <v>0</v>
      </c>
      <c r="K39" s="2">
        <f>+I40+K60</f>
        <v>24565</v>
      </c>
      <c r="L39" s="2">
        <f>+K40+L60</f>
        <v>31649</v>
      </c>
      <c r="M39" s="2">
        <f>+L40+M60</f>
        <v>-4636124</v>
      </c>
      <c r="N39" s="2">
        <f>+K39</f>
        <v>24565</v>
      </c>
      <c r="O39" s="2">
        <f>+M40+O60</f>
        <v>-7046004</v>
      </c>
      <c r="P39" s="2">
        <f>+O40+P60</f>
        <v>-11422496</v>
      </c>
      <c r="Q39" s="2">
        <f>+P40+Q60</f>
        <v>-15860607</v>
      </c>
      <c r="R39" s="2">
        <f>+O39</f>
        <v>-7046004</v>
      </c>
      <c r="S39" s="2">
        <f>+Q40+S60</f>
        <v>-19321098</v>
      </c>
      <c r="T39" s="2">
        <f>+S40+T60</f>
        <v>-19961684</v>
      </c>
      <c r="U39" s="2">
        <f>+T40+U60</f>
        <v>-20360734</v>
      </c>
      <c r="V39" s="2">
        <f>+S39</f>
        <v>-19321098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99801</v>
      </c>
      <c r="D40" s="43">
        <f t="shared" ref="D40:AA40" si="4">+D38+D39</f>
        <v>0</v>
      </c>
      <c r="E40" s="44">
        <f t="shared" si="4"/>
        <v>-3290000</v>
      </c>
      <c r="F40" s="45">
        <f t="shared" si="4"/>
        <v>-6382000</v>
      </c>
      <c r="G40" s="45">
        <f t="shared" si="4"/>
        <v>10544</v>
      </c>
      <c r="H40" s="45">
        <f t="shared" si="4"/>
        <v>18521</v>
      </c>
      <c r="I40" s="45">
        <f t="shared" si="4"/>
        <v>24565</v>
      </c>
      <c r="J40" s="45">
        <f>+I40</f>
        <v>24565</v>
      </c>
      <c r="K40" s="45">
        <f t="shared" si="4"/>
        <v>31649</v>
      </c>
      <c r="L40" s="45">
        <f t="shared" si="4"/>
        <v>-4636124</v>
      </c>
      <c r="M40" s="45">
        <f t="shared" si="4"/>
        <v>-7046004</v>
      </c>
      <c r="N40" s="45">
        <f>+M40</f>
        <v>-7046004</v>
      </c>
      <c r="O40" s="45">
        <f t="shared" si="4"/>
        <v>-11422496</v>
      </c>
      <c r="P40" s="45">
        <f t="shared" si="4"/>
        <v>-15860607</v>
      </c>
      <c r="Q40" s="45">
        <f t="shared" si="4"/>
        <v>-19321098</v>
      </c>
      <c r="R40" s="45">
        <f>+Q40</f>
        <v>-19321098</v>
      </c>
      <c r="S40" s="45">
        <f t="shared" si="4"/>
        <v>-19961684</v>
      </c>
      <c r="T40" s="45">
        <f t="shared" si="4"/>
        <v>-20360734</v>
      </c>
      <c r="U40" s="45">
        <f t="shared" si="4"/>
        <v>-20360734</v>
      </c>
      <c r="V40" s="45">
        <f>+U40</f>
        <v>-20360734</v>
      </c>
      <c r="W40" s="45">
        <f>+V40</f>
        <v>-20360734</v>
      </c>
      <c r="X40" s="45">
        <f t="shared" si="4"/>
        <v>-6382000</v>
      </c>
      <c r="Y40" s="45">
        <f t="shared" si="4"/>
        <v>-13978734</v>
      </c>
      <c r="Z40" s="46">
        <f>+IF(X40&lt;&gt;0,+(Y40/X40)*100,0)</f>
        <v>219.03375117518019</v>
      </c>
      <c r="AA40" s="47">
        <f t="shared" si="4"/>
        <v>-6382000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138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139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2600</v>
      </c>
      <c r="D6" s="18"/>
      <c r="E6" s="19"/>
      <c r="F6" s="20"/>
      <c r="G6" s="20"/>
      <c r="H6" s="20"/>
      <c r="I6" s="20"/>
      <c r="J6" s="20"/>
      <c r="K6" s="20">
        <v>2000</v>
      </c>
      <c r="L6" s="20"/>
      <c r="M6" s="20"/>
      <c r="N6" s="20">
        <v>2000</v>
      </c>
      <c r="O6" s="20"/>
      <c r="P6" s="20"/>
      <c r="Q6" s="20"/>
      <c r="R6" s="20"/>
      <c r="S6" s="20"/>
      <c r="T6" s="20"/>
      <c r="U6" s="20">
        <v>600</v>
      </c>
      <c r="V6" s="20">
        <v>600</v>
      </c>
      <c r="W6" s="20">
        <v>2600</v>
      </c>
      <c r="X6" s="20"/>
      <c r="Y6" s="20">
        <v>2600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2041040</v>
      </c>
      <c r="D7" s="18"/>
      <c r="E7" s="19">
        <v>2700000</v>
      </c>
      <c r="F7" s="20">
        <v>2700000</v>
      </c>
      <c r="G7" s="20">
        <v>154282</v>
      </c>
      <c r="H7" s="20">
        <v>210867</v>
      </c>
      <c r="I7" s="20">
        <v>230926</v>
      </c>
      <c r="J7" s="20">
        <v>596075</v>
      </c>
      <c r="K7" s="20">
        <v>244234</v>
      </c>
      <c r="L7" s="20">
        <v>210097</v>
      </c>
      <c r="M7" s="20">
        <v>202574</v>
      </c>
      <c r="N7" s="20">
        <v>656905</v>
      </c>
      <c r="O7" s="20">
        <v>230910</v>
      </c>
      <c r="P7" s="20">
        <v>215000</v>
      </c>
      <c r="Q7" s="20">
        <v>313286</v>
      </c>
      <c r="R7" s="20">
        <v>759196</v>
      </c>
      <c r="S7" s="20">
        <v>233750</v>
      </c>
      <c r="T7" s="20">
        <v>302436</v>
      </c>
      <c r="U7" s="20">
        <v>275988</v>
      </c>
      <c r="V7" s="20">
        <v>812174</v>
      </c>
      <c r="W7" s="20">
        <v>2824350</v>
      </c>
      <c r="X7" s="20">
        <v>2700000</v>
      </c>
      <c r="Y7" s="20">
        <v>124350</v>
      </c>
      <c r="Z7" s="21">
        <v>4.6055555555555561</v>
      </c>
      <c r="AA7" s="22">
        <v>2700000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1644962</v>
      </c>
      <c r="D9" s="18"/>
      <c r="E9" s="19">
        <v>7254380</v>
      </c>
      <c r="F9" s="20">
        <v>7254380</v>
      </c>
      <c r="G9" s="20"/>
      <c r="H9" s="20">
        <v>245000</v>
      </c>
      <c r="I9" s="20"/>
      <c r="J9" s="20">
        <v>245000</v>
      </c>
      <c r="K9" s="20"/>
      <c r="L9" s="20">
        <v>441000</v>
      </c>
      <c r="M9" s="20"/>
      <c r="N9" s="20">
        <v>441000</v>
      </c>
      <c r="O9" s="20"/>
      <c r="P9" s="20">
        <v>294000</v>
      </c>
      <c r="Q9" s="20"/>
      <c r="R9" s="20">
        <v>294000</v>
      </c>
      <c r="S9" s="20"/>
      <c r="T9" s="20"/>
      <c r="U9" s="20"/>
      <c r="V9" s="20"/>
      <c r="W9" s="20">
        <v>980000</v>
      </c>
      <c r="X9" s="20">
        <v>7254380</v>
      </c>
      <c r="Y9" s="20">
        <v>-6274380</v>
      </c>
      <c r="Z9" s="21">
        <v>-86.490919968350156</v>
      </c>
      <c r="AA9" s="22">
        <v>7254380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-435444</v>
      </c>
      <c r="D14" s="18"/>
      <c r="E14" s="19">
        <v>-82035996</v>
      </c>
      <c r="F14" s="20">
        <v>-81908826</v>
      </c>
      <c r="G14" s="20">
        <v>-4423103</v>
      </c>
      <c r="H14" s="20">
        <v>-7568743</v>
      </c>
      <c r="I14" s="20">
        <v>-10063738</v>
      </c>
      <c r="J14" s="20">
        <v>-22055584</v>
      </c>
      <c r="K14" s="20">
        <v>-10054852</v>
      </c>
      <c r="L14" s="20">
        <v>-10892433</v>
      </c>
      <c r="M14" s="20">
        <v>-8168259</v>
      </c>
      <c r="N14" s="20">
        <v>-29115544</v>
      </c>
      <c r="O14" s="20">
        <v>-6784539</v>
      </c>
      <c r="P14" s="20">
        <v>-7740490</v>
      </c>
      <c r="Q14" s="20">
        <v>-5753117</v>
      </c>
      <c r="R14" s="20">
        <v>-20278146</v>
      </c>
      <c r="S14" s="20">
        <v>-4202180</v>
      </c>
      <c r="T14" s="20">
        <v>-10074585</v>
      </c>
      <c r="U14" s="20">
        <v>-7800321</v>
      </c>
      <c r="V14" s="20">
        <v>-22077086</v>
      </c>
      <c r="W14" s="20">
        <v>-93526360</v>
      </c>
      <c r="X14" s="20">
        <v>-81908826</v>
      </c>
      <c r="Y14" s="20">
        <v>-11617534</v>
      </c>
      <c r="Z14" s="21">
        <v>14.183494706663236</v>
      </c>
      <c r="AA14" s="22">
        <v>-81908826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3253158</v>
      </c>
      <c r="D17" s="26">
        <f>SUM(D6:D16)</f>
        <v>0</v>
      </c>
      <c r="E17" s="27">
        <f t="shared" si="0"/>
        <v>-72081616</v>
      </c>
      <c r="F17" s="28">
        <f t="shared" si="0"/>
        <v>-71954446</v>
      </c>
      <c r="G17" s="28">
        <f t="shared" si="0"/>
        <v>-4268821</v>
      </c>
      <c r="H17" s="28">
        <f t="shared" si="0"/>
        <v>-7112876</v>
      </c>
      <c r="I17" s="28">
        <f t="shared" si="0"/>
        <v>-9832812</v>
      </c>
      <c r="J17" s="28">
        <f t="shared" si="0"/>
        <v>-21214509</v>
      </c>
      <c r="K17" s="28">
        <f t="shared" si="0"/>
        <v>-9808618</v>
      </c>
      <c r="L17" s="28">
        <f t="shared" si="0"/>
        <v>-10241336</v>
      </c>
      <c r="M17" s="28">
        <f t="shared" si="0"/>
        <v>-7965685</v>
      </c>
      <c r="N17" s="28">
        <f t="shared" si="0"/>
        <v>-28015639</v>
      </c>
      <c r="O17" s="28">
        <f t="shared" si="0"/>
        <v>-6553629</v>
      </c>
      <c r="P17" s="28">
        <f t="shared" si="0"/>
        <v>-7231490</v>
      </c>
      <c r="Q17" s="28">
        <f t="shared" si="0"/>
        <v>-5439831</v>
      </c>
      <c r="R17" s="28">
        <f t="shared" si="0"/>
        <v>-19224950</v>
      </c>
      <c r="S17" s="28">
        <f t="shared" si="0"/>
        <v>-3968430</v>
      </c>
      <c r="T17" s="28">
        <f t="shared" si="0"/>
        <v>-9772149</v>
      </c>
      <c r="U17" s="28">
        <f t="shared" si="0"/>
        <v>-7523733</v>
      </c>
      <c r="V17" s="28">
        <f t="shared" si="0"/>
        <v>-21264312</v>
      </c>
      <c r="W17" s="28">
        <f t="shared" si="0"/>
        <v>-89719410</v>
      </c>
      <c r="X17" s="28">
        <f t="shared" si="0"/>
        <v>-71954446</v>
      </c>
      <c r="Y17" s="28">
        <f t="shared" si="0"/>
        <v>-17764964</v>
      </c>
      <c r="Z17" s="29">
        <f>+IF(X17&lt;&gt;0,+(Y17/X17)*100,0)</f>
        <v>24.689181819286052</v>
      </c>
      <c r="AA17" s="30">
        <f>SUM(AA6:AA16)</f>
        <v>-71954446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-49500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-49500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-3400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>
        <v>-3000</v>
      </c>
      <c r="V33" s="36">
        <v>-3000</v>
      </c>
      <c r="W33" s="36">
        <v>-3000</v>
      </c>
      <c r="X33" s="36"/>
      <c r="Y33" s="20">
        <v>-3000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-3400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-3000</v>
      </c>
      <c r="V36" s="28">
        <f t="shared" si="2"/>
        <v>-3000</v>
      </c>
      <c r="W36" s="28">
        <f t="shared" si="2"/>
        <v>-3000</v>
      </c>
      <c r="X36" s="28">
        <f t="shared" si="2"/>
        <v>0</v>
      </c>
      <c r="Y36" s="28">
        <f t="shared" si="2"/>
        <v>-3000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3200258</v>
      </c>
      <c r="D38" s="32">
        <f>+D17+D27+D36</f>
        <v>0</v>
      </c>
      <c r="E38" s="33">
        <f t="shared" si="3"/>
        <v>-72081616</v>
      </c>
      <c r="F38" s="2">
        <f t="shared" si="3"/>
        <v>-71954446</v>
      </c>
      <c r="G38" s="2">
        <f t="shared" si="3"/>
        <v>-4268821</v>
      </c>
      <c r="H38" s="2">
        <f t="shared" si="3"/>
        <v>-7112876</v>
      </c>
      <c r="I38" s="2">
        <f t="shared" si="3"/>
        <v>-9832812</v>
      </c>
      <c r="J38" s="2">
        <f t="shared" si="3"/>
        <v>-21214509</v>
      </c>
      <c r="K38" s="2">
        <f t="shared" si="3"/>
        <v>-9808618</v>
      </c>
      <c r="L38" s="2">
        <f t="shared" si="3"/>
        <v>-10241336</v>
      </c>
      <c r="M38" s="2">
        <f t="shared" si="3"/>
        <v>-7965685</v>
      </c>
      <c r="N38" s="2">
        <f t="shared" si="3"/>
        <v>-28015639</v>
      </c>
      <c r="O38" s="2">
        <f t="shared" si="3"/>
        <v>-6553629</v>
      </c>
      <c r="P38" s="2">
        <f t="shared" si="3"/>
        <v>-7231490</v>
      </c>
      <c r="Q38" s="2">
        <f t="shared" si="3"/>
        <v>-5439831</v>
      </c>
      <c r="R38" s="2">
        <f t="shared" si="3"/>
        <v>-19224950</v>
      </c>
      <c r="S38" s="2">
        <f t="shared" si="3"/>
        <v>-3968430</v>
      </c>
      <c r="T38" s="2">
        <f t="shared" si="3"/>
        <v>-9772149</v>
      </c>
      <c r="U38" s="2">
        <f t="shared" si="3"/>
        <v>-7526733</v>
      </c>
      <c r="V38" s="2">
        <f t="shared" si="3"/>
        <v>-21267312</v>
      </c>
      <c r="W38" s="2">
        <f t="shared" si="3"/>
        <v>-89722410</v>
      </c>
      <c r="X38" s="2">
        <f t="shared" si="3"/>
        <v>-71954446</v>
      </c>
      <c r="Y38" s="2">
        <f t="shared" si="3"/>
        <v>-17767964</v>
      </c>
      <c r="Z38" s="34">
        <f>+IF(X38&lt;&gt;0,+(Y38/X38)*100,0)</f>
        <v>24.693351123848554</v>
      </c>
      <c r="AA38" s="35">
        <f>+AA17+AA27+AA36</f>
        <v>-71954446</v>
      </c>
    </row>
    <row r="39" spans="1:27" x14ac:dyDescent="0.25">
      <c r="A39" s="23" t="s">
        <v>61</v>
      </c>
      <c r="B39" s="17"/>
      <c r="C39" s="32">
        <v>-31333</v>
      </c>
      <c r="D39" s="32"/>
      <c r="E39" s="33">
        <v>-31333</v>
      </c>
      <c r="F39" s="2">
        <v>-21720038</v>
      </c>
      <c r="G39" s="2">
        <v>-22745015</v>
      </c>
      <c r="H39" s="2">
        <f>+G40+H60</f>
        <v>-27013836</v>
      </c>
      <c r="I39" s="2">
        <f>+H40+I60</f>
        <v>-34126712</v>
      </c>
      <c r="J39" s="2">
        <f>+G39</f>
        <v>-22745015</v>
      </c>
      <c r="K39" s="2">
        <f>+I40+K60</f>
        <v>-43959524</v>
      </c>
      <c r="L39" s="2">
        <f>+K40+L60</f>
        <v>-53768142</v>
      </c>
      <c r="M39" s="2">
        <f>+L40+M60</f>
        <v>-64009478</v>
      </c>
      <c r="N39" s="2">
        <f>+K39</f>
        <v>-43959524</v>
      </c>
      <c r="O39" s="2">
        <f>+M40+O60</f>
        <v>-71975163</v>
      </c>
      <c r="P39" s="2">
        <f>+O40+P60</f>
        <v>-78528792</v>
      </c>
      <c r="Q39" s="2">
        <f>+P40+Q60</f>
        <v>-85760282</v>
      </c>
      <c r="R39" s="2">
        <f>+O39</f>
        <v>-71975163</v>
      </c>
      <c r="S39" s="2">
        <f>+Q40+S60</f>
        <v>-91200113</v>
      </c>
      <c r="T39" s="2">
        <f>+S40+T60</f>
        <v>-95168543</v>
      </c>
      <c r="U39" s="2">
        <f>+T40+U60</f>
        <v>-104940692</v>
      </c>
      <c r="V39" s="2">
        <f>+S39</f>
        <v>-91200113</v>
      </c>
      <c r="W39" s="2">
        <f>+G39</f>
        <v>-22745015</v>
      </c>
      <c r="X39" s="2">
        <v>-21720038</v>
      </c>
      <c r="Y39" s="2">
        <f>+W39-X39</f>
        <v>-1024977</v>
      </c>
      <c r="Z39" s="34">
        <f>+IF(X39&lt;&gt;0,+(Y39/X39)*100,0)</f>
        <v>4.7190387051809024</v>
      </c>
      <c r="AA39" s="35">
        <v>-21720038</v>
      </c>
    </row>
    <row r="40" spans="1:27" x14ac:dyDescent="0.25">
      <c r="A40" s="41" t="s">
        <v>63</v>
      </c>
      <c r="B40" s="42" t="s">
        <v>62</v>
      </c>
      <c r="C40" s="43">
        <f>+C38+C39</f>
        <v>3168925</v>
      </c>
      <c r="D40" s="43">
        <f t="shared" ref="D40:AA40" si="4">+D38+D39</f>
        <v>0</v>
      </c>
      <c r="E40" s="44">
        <f t="shared" si="4"/>
        <v>-72112949</v>
      </c>
      <c r="F40" s="45">
        <f t="shared" si="4"/>
        <v>-93674484</v>
      </c>
      <c r="G40" s="45">
        <f t="shared" si="4"/>
        <v>-27013836</v>
      </c>
      <c r="H40" s="45">
        <f t="shared" si="4"/>
        <v>-34126712</v>
      </c>
      <c r="I40" s="45">
        <f t="shared" si="4"/>
        <v>-43959524</v>
      </c>
      <c r="J40" s="45">
        <f>+I40</f>
        <v>-43959524</v>
      </c>
      <c r="K40" s="45">
        <f t="shared" si="4"/>
        <v>-53768142</v>
      </c>
      <c r="L40" s="45">
        <f t="shared" si="4"/>
        <v>-64009478</v>
      </c>
      <c r="M40" s="45">
        <f t="shared" si="4"/>
        <v>-71975163</v>
      </c>
      <c r="N40" s="45">
        <f>+M40</f>
        <v>-71975163</v>
      </c>
      <c r="O40" s="45">
        <f t="shared" si="4"/>
        <v>-78528792</v>
      </c>
      <c r="P40" s="45">
        <f t="shared" si="4"/>
        <v>-85760282</v>
      </c>
      <c r="Q40" s="45">
        <f t="shared" si="4"/>
        <v>-91200113</v>
      </c>
      <c r="R40" s="45">
        <f>+Q40</f>
        <v>-91200113</v>
      </c>
      <c r="S40" s="45">
        <f t="shared" si="4"/>
        <v>-95168543</v>
      </c>
      <c r="T40" s="45">
        <f t="shared" si="4"/>
        <v>-104940692</v>
      </c>
      <c r="U40" s="45">
        <f t="shared" si="4"/>
        <v>-112467425</v>
      </c>
      <c r="V40" s="45">
        <f>+U40</f>
        <v>-112467425</v>
      </c>
      <c r="W40" s="45">
        <f>+V40</f>
        <v>-112467425</v>
      </c>
      <c r="X40" s="45">
        <f t="shared" si="4"/>
        <v>-93674484</v>
      </c>
      <c r="Y40" s="45">
        <f t="shared" si="4"/>
        <v>-18792941</v>
      </c>
      <c r="Z40" s="46">
        <f>+IF(X40&lt;&gt;0,+(Y40/X40)*100,0)</f>
        <v>20.061963725361966</v>
      </c>
      <c r="AA40" s="47">
        <f t="shared" si="4"/>
        <v>-93674484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-22745015</v>
      </c>
      <c r="J60">
        <v>-22745015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140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372512</v>
      </c>
      <c r="D6" s="18"/>
      <c r="E6" s="19"/>
      <c r="F6" s="20"/>
      <c r="G6" s="20"/>
      <c r="H6" s="20"/>
      <c r="I6" s="20"/>
      <c r="J6" s="20"/>
      <c r="K6" s="20"/>
      <c r="L6" s="20"/>
      <c r="M6" s="20">
        <v>1208</v>
      </c>
      <c r="N6" s="20">
        <v>1208</v>
      </c>
      <c r="O6" s="20"/>
      <c r="P6" s="20"/>
      <c r="Q6" s="20"/>
      <c r="R6" s="20"/>
      <c r="S6" s="20"/>
      <c r="T6" s="20"/>
      <c r="U6" s="20"/>
      <c r="V6" s="20"/>
      <c r="W6" s="20">
        <v>1208</v>
      </c>
      <c r="X6" s="20"/>
      <c r="Y6" s="20">
        <v>1208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55664898</v>
      </c>
      <c r="D7" s="18"/>
      <c r="E7" s="19">
        <v>61867156</v>
      </c>
      <c r="F7" s="20">
        <v>61865256</v>
      </c>
      <c r="G7" s="20">
        <v>2762070</v>
      </c>
      <c r="H7" s="20">
        <v>4520393</v>
      </c>
      <c r="I7" s="20">
        <v>7080018</v>
      </c>
      <c r="J7" s="20">
        <v>14362481</v>
      </c>
      <c r="K7" s="20">
        <v>5400820</v>
      </c>
      <c r="L7" s="20">
        <v>5546505</v>
      </c>
      <c r="M7" s="20">
        <v>5833071</v>
      </c>
      <c r="N7" s="20">
        <v>16780396</v>
      </c>
      <c r="O7" s="20">
        <v>5015040</v>
      </c>
      <c r="P7" s="20">
        <v>5337080</v>
      </c>
      <c r="Q7" s="20">
        <v>5507956</v>
      </c>
      <c r="R7" s="20">
        <v>15860076</v>
      </c>
      <c r="S7" s="20">
        <v>5387985</v>
      </c>
      <c r="T7" s="20">
        <v>4756489</v>
      </c>
      <c r="U7" s="20">
        <v>2285738</v>
      </c>
      <c r="V7" s="20">
        <v>12430212</v>
      </c>
      <c r="W7" s="20">
        <v>59433165</v>
      </c>
      <c r="X7" s="20">
        <v>61865256</v>
      </c>
      <c r="Y7" s="20">
        <v>-2432091</v>
      </c>
      <c r="Z7" s="21">
        <v>-3.9312712130375731</v>
      </c>
      <c r="AA7" s="22">
        <v>61865256</v>
      </c>
    </row>
    <row r="8" spans="1:27" x14ac:dyDescent="0.25">
      <c r="A8" s="23" t="s">
        <v>36</v>
      </c>
      <c r="B8" s="17" t="s">
        <v>32</v>
      </c>
      <c r="C8" s="18">
        <v>2338559</v>
      </c>
      <c r="D8" s="18"/>
      <c r="E8" s="19">
        <v>2124830</v>
      </c>
      <c r="F8" s="20">
        <v>1799950</v>
      </c>
      <c r="G8" s="20">
        <v>200229</v>
      </c>
      <c r="H8" s="20">
        <v>218890</v>
      </c>
      <c r="I8" s="20">
        <v>158678</v>
      </c>
      <c r="J8" s="20">
        <v>577797</v>
      </c>
      <c r="K8" s="20">
        <v>229423</v>
      </c>
      <c r="L8" s="20">
        <v>101946</v>
      </c>
      <c r="M8" s="20">
        <v>71306</v>
      </c>
      <c r="N8" s="20">
        <v>402675</v>
      </c>
      <c r="O8" s="20">
        <v>82805</v>
      </c>
      <c r="P8" s="20">
        <v>92272</v>
      </c>
      <c r="Q8" s="20">
        <v>101490</v>
      </c>
      <c r="R8" s="20">
        <v>276567</v>
      </c>
      <c r="S8" s="20">
        <v>51722</v>
      </c>
      <c r="T8" s="20">
        <v>95567</v>
      </c>
      <c r="U8" s="20">
        <v>94153</v>
      </c>
      <c r="V8" s="20">
        <v>241442</v>
      </c>
      <c r="W8" s="20">
        <v>1498481</v>
      </c>
      <c r="X8" s="20">
        <v>1799950</v>
      </c>
      <c r="Y8" s="20">
        <v>-301469</v>
      </c>
      <c r="Z8" s="21">
        <v>-16.748743020639463</v>
      </c>
      <c r="AA8" s="22">
        <v>1799950</v>
      </c>
    </row>
    <row r="9" spans="1:27" x14ac:dyDescent="0.25">
      <c r="A9" s="23" t="s">
        <v>37</v>
      </c>
      <c r="B9" s="17" t="s">
        <v>6</v>
      </c>
      <c r="C9" s="18">
        <v>3950091</v>
      </c>
      <c r="D9" s="18"/>
      <c r="E9" s="19">
        <v>5558004</v>
      </c>
      <c r="F9" s="20">
        <v>5558004</v>
      </c>
      <c r="G9" s="20"/>
      <c r="H9" s="20">
        <v>1390000</v>
      </c>
      <c r="I9" s="20"/>
      <c r="J9" s="20">
        <v>1390000</v>
      </c>
      <c r="K9" s="20"/>
      <c r="L9" s="20">
        <v>2501000</v>
      </c>
      <c r="M9" s="20"/>
      <c r="N9" s="20">
        <v>2501000</v>
      </c>
      <c r="O9" s="20"/>
      <c r="P9" s="20">
        <v>1667000</v>
      </c>
      <c r="Q9" s="20"/>
      <c r="R9" s="20">
        <v>1667000</v>
      </c>
      <c r="S9" s="20"/>
      <c r="T9" s="20"/>
      <c r="U9" s="20"/>
      <c r="V9" s="20"/>
      <c r="W9" s="20">
        <v>5558000</v>
      </c>
      <c r="X9" s="20">
        <v>5558004</v>
      </c>
      <c r="Y9" s="20">
        <v>-4</v>
      </c>
      <c r="Z9" s="21"/>
      <c r="AA9" s="22">
        <v>5558004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>
        <v>832438</v>
      </c>
      <c r="R10" s="20">
        <v>832438</v>
      </c>
      <c r="S10" s="20"/>
      <c r="T10" s="20">
        <v>-15438</v>
      </c>
      <c r="U10" s="20"/>
      <c r="V10" s="20">
        <v>-15438</v>
      </c>
      <c r="W10" s="20">
        <v>817000</v>
      </c>
      <c r="X10" s="20"/>
      <c r="Y10" s="20">
        <v>817000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-59383622</v>
      </c>
      <c r="D14" s="18"/>
      <c r="E14" s="19">
        <v>-90045191</v>
      </c>
      <c r="F14" s="20">
        <v>-89038107</v>
      </c>
      <c r="G14" s="20">
        <v>-7247223</v>
      </c>
      <c r="H14" s="20">
        <v>-12004866</v>
      </c>
      <c r="I14" s="20">
        <v>-11322267</v>
      </c>
      <c r="J14" s="20">
        <v>-30574356</v>
      </c>
      <c r="K14" s="20">
        <v>-8647505</v>
      </c>
      <c r="L14" s="20">
        <v>-9444809</v>
      </c>
      <c r="M14" s="20">
        <v>-8342682</v>
      </c>
      <c r="N14" s="20">
        <v>-26434996</v>
      </c>
      <c r="O14" s="20">
        <v>-10939804</v>
      </c>
      <c r="P14" s="20">
        <v>-10820231</v>
      </c>
      <c r="Q14" s="20">
        <v>-8059528</v>
      </c>
      <c r="R14" s="20">
        <v>-29819563</v>
      </c>
      <c r="S14" s="20">
        <v>-7068618</v>
      </c>
      <c r="T14" s="20">
        <v>-12125879</v>
      </c>
      <c r="U14" s="20">
        <v>-13664552</v>
      </c>
      <c r="V14" s="20">
        <v>-32859049</v>
      </c>
      <c r="W14" s="20">
        <v>-119687964</v>
      </c>
      <c r="X14" s="20">
        <v>-89038107</v>
      </c>
      <c r="Y14" s="20">
        <v>-30649857</v>
      </c>
      <c r="Z14" s="21">
        <v>34.423302597841619</v>
      </c>
      <c r="AA14" s="22">
        <v>-89038107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2942438</v>
      </c>
      <c r="D17" s="26">
        <f>SUM(D6:D16)</f>
        <v>0</v>
      </c>
      <c r="E17" s="27">
        <f t="shared" si="0"/>
        <v>-20495201</v>
      </c>
      <c r="F17" s="28">
        <f t="shared" si="0"/>
        <v>-19814897</v>
      </c>
      <c r="G17" s="28">
        <f t="shared" si="0"/>
        <v>-4284924</v>
      </c>
      <c r="H17" s="28">
        <f t="shared" si="0"/>
        <v>-5875583</v>
      </c>
      <c r="I17" s="28">
        <f t="shared" si="0"/>
        <v>-4083571</v>
      </c>
      <c r="J17" s="28">
        <f t="shared" si="0"/>
        <v>-14244078</v>
      </c>
      <c r="K17" s="28">
        <f t="shared" si="0"/>
        <v>-3017262</v>
      </c>
      <c r="L17" s="28">
        <f t="shared" si="0"/>
        <v>-1295358</v>
      </c>
      <c r="M17" s="28">
        <f t="shared" si="0"/>
        <v>-2437097</v>
      </c>
      <c r="N17" s="28">
        <f t="shared" si="0"/>
        <v>-6749717</v>
      </c>
      <c r="O17" s="28">
        <f t="shared" si="0"/>
        <v>-5841959</v>
      </c>
      <c r="P17" s="28">
        <f t="shared" si="0"/>
        <v>-3723879</v>
      </c>
      <c r="Q17" s="28">
        <f t="shared" si="0"/>
        <v>-1617644</v>
      </c>
      <c r="R17" s="28">
        <f t="shared" si="0"/>
        <v>-11183482</v>
      </c>
      <c r="S17" s="28">
        <f t="shared" si="0"/>
        <v>-1628911</v>
      </c>
      <c r="T17" s="28">
        <f t="shared" si="0"/>
        <v>-7289261</v>
      </c>
      <c r="U17" s="28">
        <f t="shared" si="0"/>
        <v>-11284661</v>
      </c>
      <c r="V17" s="28">
        <f t="shared" si="0"/>
        <v>-20202833</v>
      </c>
      <c r="W17" s="28">
        <f t="shared" si="0"/>
        <v>-52380110</v>
      </c>
      <c r="X17" s="28">
        <f t="shared" si="0"/>
        <v>-19814897</v>
      </c>
      <c r="Y17" s="28">
        <f t="shared" si="0"/>
        <v>-32565213</v>
      </c>
      <c r="Z17" s="29">
        <f>+IF(X17&lt;&gt;0,+(Y17/X17)*100,0)</f>
        <v>164.34712226866483</v>
      </c>
      <c r="AA17" s="30">
        <f>SUM(AA6:AA16)</f>
        <v>-19814897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-2815803</v>
      </c>
      <c r="D26" s="18"/>
      <c r="E26" s="19">
        <v>-14894693</v>
      </c>
      <c r="F26" s="20">
        <v>-15901777</v>
      </c>
      <c r="G26" s="20"/>
      <c r="H26" s="20"/>
      <c r="I26" s="20"/>
      <c r="J26" s="20"/>
      <c r="K26" s="20"/>
      <c r="L26" s="20"/>
      <c r="M26" s="20"/>
      <c r="N26" s="20"/>
      <c r="O26" s="20"/>
      <c r="P26" s="20">
        <v>-247280</v>
      </c>
      <c r="Q26" s="20">
        <v>-351452</v>
      </c>
      <c r="R26" s="20">
        <v>-598732</v>
      </c>
      <c r="S26" s="20">
        <v>-493205</v>
      </c>
      <c r="T26" s="20">
        <v>-45985</v>
      </c>
      <c r="U26" s="20">
        <v>-562705</v>
      </c>
      <c r="V26" s="20">
        <v>-1101895</v>
      </c>
      <c r="W26" s="20">
        <v>-1700627</v>
      </c>
      <c r="X26" s="20">
        <v>-15901777</v>
      </c>
      <c r="Y26" s="20">
        <v>14201150</v>
      </c>
      <c r="Z26" s="21">
        <v>-89.305427940537712</v>
      </c>
      <c r="AA26" s="22">
        <v>-15901777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-2815803</v>
      </c>
      <c r="D27" s="26">
        <f>SUM(D21:D26)</f>
        <v>0</v>
      </c>
      <c r="E27" s="27">
        <f t="shared" si="1"/>
        <v>-14894693</v>
      </c>
      <c r="F27" s="28">
        <f t="shared" si="1"/>
        <v>-15901777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-247280</v>
      </c>
      <c r="Q27" s="28">
        <f t="shared" si="1"/>
        <v>-351452</v>
      </c>
      <c r="R27" s="28">
        <f t="shared" si="1"/>
        <v>-598732</v>
      </c>
      <c r="S27" s="28">
        <f t="shared" si="1"/>
        <v>-493205</v>
      </c>
      <c r="T27" s="28">
        <f t="shared" si="1"/>
        <v>-45985</v>
      </c>
      <c r="U27" s="28">
        <f t="shared" si="1"/>
        <v>-562705</v>
      </c>
      <c r="V27" s="28">
        <f t="shared" si="1"/>
        <v>-1101895</v>
      </c>
      <c r="W27" s="28">
        <f t="shared" si="1"/>
        <v>-1700627</v>
      </c>
      <c r="X27" s="28">
        <f t="shared" si="1"/>
        <v>-15901777</v>
      </c>
      <c r="Y27" s="28">
        <f t="shared" si="1"/>
        <v>14201150</v>
      </c>
      <c r="Z27" s="29">
        <f>+IF(X27&lt;&gt;0,+(Y27/X27)*100,0)</f>
        <v>-89.305427940537712</v>
      </c>
      <c r="AA27" s="30">
        <f>SUM(AA21:AA26)</f>
        <v>-15901777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>
        <v>-11488574</v>
      </c>
      <c r="D35" s="18"/>
      <c r="E35" s="19">
        <v>3384</v>
      </c>
      <c r="F35" s="20">
        <v>3384</v>
      </c>
      <c r="G35" s="20">
        <v>-1901617</v>
      </c>
      <c r="H35" s="20">
        <v>-2477281</v>
      </c>
      <c r="I35" s="20">
        <v>-2510653</v>
      </c>
      <c r="J35" s="20">
        <v>-6889551</v>
      </c>
      <c r="K35" s="20">
        <v>-1089590</v>
      </c>
      <c r="L35" s="20">
        <v>-1822918</v>
      </c>
      <c r="M35" s="20">
        <v>-1853903</v>
      </c>
      <c r="N35" s="20">
        <v>-4766411</v>
      </c>
      <c r="O35" s="20">
        <v>-1642093</v>
      </c>
      <c r="P35" s="20">
        <v>-1397741</v>
      </c>
      <c r="Q35" s="20">
        <v>-1270281</v>
      </c>
      <c r="R35" s="20">
        <v>-4310115</v>
      </c>
      <c r="S35" s="20">
        <v>-1486211</v>
      </c>
      <c r="T35" s="20">
        <v>-1319083</v>
      </c>
      <c r="U35" s="20">
        <v>-1392849</v>
      </c>
      <c r="V35" s="20">
        <v>-4198143</v>
      </c>
      <c r="W35" s="20">
        <v>-20164220</v>
      </c>
      <c r="X35" s="20">
        <v>3384</v>
      </c>
      <c r="Y35" s="20">
        <v>-20167604</v>
      </c>
      <c r="Z35" s="21">
        <v>-595969.38534278958</v>
      </c>
      <c r="AA35" s="22">
        <v>3384</v>
      </c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-11488574</v>
      </c>
      <c r="D36" s="26">
        <f>SUM(D31:D35)</f>
        <v>0</v>
      </c>
      <c r="E36" s="27">
        <f t="shared" si="2"/>
        <v>3384</v>
      </c>
      <c r="F36" s="28">
        <f t="shared" si="2"/>
        <v>3384</v>
      </c>
      <c r="G36" s="28">
        <f t="shared" si="2"/>
        <v>-1901617</v>
      </c>
      <c r="H36" s="28">
        <f t="shared" si="2"/>
        <v>-2477281</v>
      </c>
      <c r="I36" s="28">
        <f t="shared" si="2"/>
        <v>-2510653</v>
      </c>
      <c r="J36" s="28">
        <f t="shared" si="2"/>
        <v>-6889551</v>
      </c>
      <c r="K36" s="28">
        <f t="shared" si="2"/>
        <v>-1089590</v>
      </c>
      <c r="L36" s="28">
        <f t="shared" si="2"/>
        <v>-1822918</v>
      </c>
      <c r="M36" s="28">
        <f t="shared" si="2"/>
        <v>-1853903</v>
      </c>
      <c r="N36" s="28">
        <f t="shared" si="2"/>
        <v>-4766411</v>
      </c>
      <c r="O36" s="28">
        <f t="shared" si="2"/>
        <v>-1642093</v>
      </c>
      <c r="P36" s="28">
        <f t="shared" si="2"/>
        <v>-1397741</v>
      </c>
      <c r="Q36" s="28">
        <f t="shared" si="2"/>
        <v>-1270281</v>
      </c>
      <c r="R36" s="28">
        <f t="shared" si="2"/>
        <v>-4310115</v>
      </c>
      <c r="S36" s="28">
        <f t="shared" si="2"/>
        <v>-1486211</v>
      </c>
      <c r="T36" s="28">
        <f t="shared" si="2"/>
        <v>-1319083</v>
      </c>
      <c r="U36" s="28">
        <f t="shared" si="2"/>
        <v>-1392849</v>
      </c>
      <c r="V36" s="28">
        <f t="shared" si="2"/>
        <v>-4198143</v>
      </c>
      <c r="W36" s="28">
        <f t="shared" si="2"/>
        <v>-20164220</v>
      </c>
      <c r="X36" s="28">
        <f t="shared" si="2"/>
        <v>3384</v>
      </c>
      <c r="Y36" s="28">
        <f t="shared" si="2"/>
        <v>-20167604</v>
      </c>
      <c r="Z36" s="29">
        <f>+IF(X36&lt;&gt;0,+(Y36/X36)*100,0)</f>
        <v>-595969.38534278958</v>
      </c>
      <c r="AA36" s="30">
        <f>SUM(AA31:AA35)</f>
        <v>3384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-11361939</v>
      </c>
      <c r="D38" s="32">
        <f>+D17+D27+D36</f>
        <v>0</v>
      </c>
      <c r="E38" s="33">
        <f t="shared" si="3"/>
        <v>-35386510</v>
      </c>
      <c r="F38" s="2">
        <f t="shared" si="3"/>
        <v>-35713290</v>
      </c>
      <c r="G38" s="2">
        <f t="shared" si="3"/>
        <v>-6186541</v>
      </c>
      <c r="H38" s="2">
        <f t="shared" si="3"/>
        <v>-8352864</v>
      </c>
      <c r="I38" s="2">
        <f t="shared" si="3"/>
        <v>-6594224</v>
      </c>
      <c r="J38" s="2">
        <f t="shared" si="3"/>
        <v>-21133629</v>
      </c>
      <c r="K38" s="2">
        <f t="shared" si="3"/>
        <v>-4106852</v>
      </c>
      <c r="L38" s="2">
        <f t="shared" si="3"/>
        <v>-3118276</v>
      </c>
      <c r="M38" s="2">
        <f t="shared" si="3"/>
        <v>-4291000</v>
      </c>
      <c r="N38" s="2">
        <f t="shared" si="3"/>
        <v>-11516128</v>
      </c>
      <c r="O38" s="2">
        <f t="shared" si="3"/>
        <v>-7484052</v>
      </c>
      <c r="P38" s="2">
        <f t="shared" si="3"/>
        <v>-5368900</v>
      </c>
      <c r="Q38" s="2">
        <f t="shared" si="3"/>
        <v>-3239377</v>
      </c>
      <c r="R38" s="2">
        <f t="shared" si="3"/>
        <v>-16092329</v>
      </c>
      <c r="S38" s="2">
        <f t="shared" si="3"/>
        <v>-3608327</v>
      </c>
      <c r="T38" s="2">
        <f t="shared" si="3"/>
        <v>-8654329</v>
      </c>
      <c r="U38" s="2">
        <f t="shared" si="3"/>
        <v>-13240215</v>
      </c>
      <c r="V38" s="2">
        <f t="shared" si="3"/>
        <v>-25502871</v>
      </c>
      <c r="W38" s="2">
        <f t="shared" si="3"/>
        <v>-74244957</v>
      </c>
      <c r="X38" s="2">
        <f t="shared" si="3"/>
        <v>-35713290</v>
      </c>
      <c r="Y38" s="2">
        <f t="shared" si="3"/>
        <v>-38531667</v>
      </c>
      <c r="Z38" s="34">
        <f>+IF(X38&lt;&gt;0,+(Y38/X38)*100,0)</f>
        <v>107.89167561991628</v>
      </c>
      <c r="AA38" s="35">
        <f>+AA17+AA27+AA36</f>
        <v>-35713290</v>
      </c>
    </row>
    <row r="39" spans="1:27" x14ac:dyDescent="0.25">
      <c r="A39" s="23" t="s">
        <v>61</v>
      </c>
      <c r="B39" s="17"/>
      <c r="C39" s="32">
        <v>1492284</v>
      </c>
      <c r="D39" s="32"/>
      <c r="E39" s="33">
        <v>2309642</v>
      </c>
      <c r="F39" s="2">
        <v>-69236754</v>
      </c>
      <c r="G39" s="2">
        <v>-69311752</v>
      </c>
      <c r="H39" s="2">
        <f>+G40+H60</f>
        <v>-75498293</v>
      </c>
      <c r="I39" s="2">
        <f>+H40+I60</f>
        <v>-83851157</v>
      </c>
      <c r="J39" s="2">
        <f>+G39</f>
        <v>-69311752</v>
      </c>
      <c r="K39" s="2">
        <f>+I40+K60</f>
        <v>-90445381</v>
      </c>
      <c r="L39" s="2">
        <f>+K40+L60</f>
        <v>-94552233</v>
      </c>
      <c r="M39" s="2">
        <f>+L40+M60</f>
        <v>-97670509</v>
      </c>
      <c r="N39" s="2">
        <f>+K39</f>
        <v>-90445381</v>
      </c>
      <c r="O39" s="2">
        <f>+M40+O60</f>
        <v>-101961509</v>
      </c>
      <c r="P39" s="2">
        <f>+O40+P60</f>
        <v>-109445561</v>
      </c>
      <c r="Q39" s="2">
        <f>+P40+Q60</f>
        <v>-114814461</v>
      </c>
      <c r="R39" s="2">
        <f>+O39</f>
        <v>-101961509</v>
      </c>
      <c r="S39" s="2">
        <f>+Q40+S60</f>
        <v>-118053838</v>
      </c>
      <c r="T39" s="2">
        <f>+S40+T60</f>
        <v>-121662165</v>
      </c>
      <c r="U39" s="2">
        <f>+T40+U60</f>
        <v>-130316494</v>
      </c>
      <c r="V39" s="2">
        <f>+S39</f>
        <v>-118053838</v>
      </c>
      <c r="W39" s="2">
        <f>+G39</f>
        <v>-69311752</v>
      </c>
      <c r="X39" s="2">
        <v>-69236754</v>
      </c>
      <c r="Y39" s="2">
        <f>+W39-X39</f>
        <v>-74998</v>
      </c>
      <c r="Z39" s="34">
        <f>+IF(X39&lt;&gt;0,+(Y39/X39)*100,0)</f>
        <v>0.10832108044810998</v>
      </c>
      <c r="AA39" s="35">
        <v>-69236754</v>
      </c>
    </row>
    <row r="40" spans="1:27" x14ac:dyDescent="0.25">
      <c r="A40" s="41" t="s">
        <v>63</v>
      </c>
      <c r="B40" s="42" t="s">
        <v>62</v>
      </c>
      <c r="C40" s="43">
        <f>+C38+C39</f>
        <v>-9869655</v>
      </c>
      <c r="D40" s="43">
        <f t="shared" ref="D40:AA40" si="4">+D38+D39</f>
        <v>0</v>
      </c>
      <c r="E40" s="44">
        <f t="shared" si="4"/>
        <v>-33076868</v>
      </c>
      <c r="F40" s="45">
        <f t="shared" si="4"/>
        <v>-104950044</v>
      </c>
      <c r="G40" s="45">
        <f t="shared" si="4"/>
        <v>-75498293</v>
      </c>
      <c r="H40" s="45">
        <f t="shared" si="4"/>
        <v>-83851157</v>
      </c>
      <c r="I40" s="45">
        <f t="shared" si="4"/>
        <v>-90445381</v>
      </c>
      <c r="J40" s="45">
        <f>+I40</f>
        <v>-90445381</v>
      </c>
      <c r="K40" s="45">
        <f t="shared" si="4"/>
        <v>-94552233</v>
      </c>
      <c r="L40" s="45">
        <f t="shared" si="4"/>
        <v>-97670509</v>
      </c>
      <c r="M40" s="45">
        <f t="shared" si="4"/>
        <v>-101961509</v>
      </c>
      <c r="N40" s="45">
        <f>+M40</f>
        <v>-101961509</v>
      </c>
      <c r="O40" s="45">
        <f t="shared" si="4"/>
        <v>-109445561</v>
      </c>
      <c r="P40" s="45">
        <f t="shared" si="4"/>
        <v>-114814461</v>
      </c>
      <c r="Q40" s="45">
        <f t="shared" si="4"/>
        <v>-118053838</v>
      </c>
      <c r="R40" s="45">
        <f>+Q40</f>
        <v>-118053838</v>
      </c>
      <c r="S40" s="45">
        <f t="shared" si="4"/>
        <v>-121662165</v>
      </c>
      <c r="T40" s="45">
        <f t="shared" si="4"/>
        <v>-130316494</v>
      </c>
      <c r="U40" s="45">
        <f t="shared" si="4"/>
        <v>-143556709</v>
      </c>
      <c r="V40" s="45">
        <f>+U40</f>
        <v>-143556709</v>
      </c>
      <c r="W40" s="45">
        <f>+V40</f>
        <v>-143556709</v>
      </c>
      <c r="X40" s="45">
        <f t="shared" si="4"/>
        <v>-104950044</v>
      </c>
      <c r="Y40" s="45">
        <f t="shared" si="4"/>
        <v>-38606665</v>
      </c>
      <c r="Z40" s="46">
        <f>+IF(X40&lt;&gt;0,+(Y40/X40)*100,0)</f>
        <v>36.785753991680082</v>
      </c>
      <c r="AA40" s="47">
        <f t="shared" si="4"/>
        <v>-104950044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-69311752</v>
      </c>
      <c r="J60">
        <v>-69311752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141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142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143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8525990</v>
      </c>
      <c r="F9" s="20">
        <v>8525990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8525990</v>
      </c>
      <c r="Y9" s="20">
        <v>-8525990</v>
      </c>
      <c r="Z9" s="21">
        <v>-100</v>
      </c>
      <c r="AA9" s="22">
        <v>8525990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8525990</v>
      </c>
      <c r="F17" s="28">
        <f t="shared" si="0"/>
        <v>8525990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8525990</v>
      </c>
      <c r="Y17" s="28">
        <f t="shared" si="0"/>
        <v>-8525990</v>
      </c>
      <c r="Z17" s="29">
        <f>+IF(X17&lt;&gt;0,+(Y17/X17)*100,0)</f>
        <v>-100</v>
      </c>
      <c r="AA17" s="30">
        <f>SUM(AA6:AA16)</f>
        <v>8525990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-3950689</v>
      </c>
      <c r="F26" s="20">
        <v>-3314741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>
        <v>-1138938</v>
      </c>
      <c r="U26" s="20">
        <v>-2014741</v>
      </c>
      <c r="V26" s="20">
        <v>-3153679</v>
      </c>
      <c r="W26" s="20">
        <v>-3153679</v>
      </c>
      <c r="X26" s="20">
        <v>-3314741</v>
      </c>
      <c r="Y26" s="20">
        <v>161062</v>
      </c>
      <c r="Z26" s="21">
        <v>-4.8589618314070391</v>
      </c>
      <c r="AA26" s="22">
        <v>-3314741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-3950689</v>
      </c>
      <c r="F27" s="28">
        <f t="shared" si="1"/>
        <v>-3314741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-1138938</v>
      </c>
      <c r="U27" s="28">
        <f t="shared" si="1"/>
        <v>-2014741</v>
      </c>
      <c r="V27" s="28">
        <f t="shared" si="1"/>
        <v>-3153679</v>
      </c>
      <c r="W27" s="28">
        <f t="shared" si="1"/>
        <v>-3153679</v>
      </c>
      <c r="X27" s="28">
        <f t="shared" si="1"/>
        <v>-3314741</v>
      </c>
      <c r="Y27" s="28">
        <f t="shared" si="1"/>
        <v>161062</v>
      </c>
      <c r="Z27" s="29">
        <f>+IF(X27&lt;&gt;0,+(Y27/X27)*100,0)</f>
        <v>-4.8589618314070391</v>
      </c>
      <c r="AA27" s="30">
        <f>SUM(AA21:AA26)</f>
        <v>-3314741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4575301</v>
      </c>
      <c r="F38" s="2">
        <f t="shared" si="3"/>
        <v>5211249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-1138938</v>
      </c>
      <c r="U38" s="2">
        <f t="shared" si="3"/>
        <v>-2014741</v>
      </c>
      <c r="V38" s="2">
        <f t="shared" si="3"/>
        <v>-3153679</v>
      </c>
      <c r="W38" s="2">
        <f t="shared" si="3"/>
        <v>-3153679</v>
      </c>
      <c r="X38" s="2">
        <f t="shared" si="3"/>
        <v>5211249</v>
      </c>
      <c r="Y38" s="2">
        <f t="shared" si="3"/>
        <v>-8364928</v>
      </c>
      <c r="Z38" s="34">
        <f>+IF(X38&lt;&gt;0,+(Y38/X38)*100,0)</f>
        <v>-160.51675903415861</v>
      </c>
      <c r="AA38" s="35">
        <f>+AA17+AA27+AA36</f>
        <v>5211249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-1138938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4575301</v>
      </c>
      <c r="F40" s="45">
        <f t="shared" si="4"/>
        <v>5211249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-1138938</v>
      </c>
      <c r="U40" s="45">
        <f t="shared" si="4"/>
        <v>-3153679</v>
      </c>
      <c r="V40" s="45">
        <f>+U40</f>
        <v>-3153679</v>
      </c>
      <c r="W40" s="45">
        <f>+V40</f>
        <v>-3153679</v>
      </c>
      <c r="X40" s="45">
        <f t="shared" si="4"/>
        <v>5211249</v>
      </c>
      <c r="Y40" s="45">
        <f t="shared" si="4"/>
        <v>-8364928</v>
      </c>
      <c r="Z40" s="46">
        <f>+IF(X40&lt;&gt;0,+(Y40/X40)*100,0)</f>
        <v>-160.51675903415861</v>
      </c>
      <c r="AA40" s="47">
        <f t="shared" si="4"/>
        <v>5211249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144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405635</v>
      </c>
      <c r="D7" s="18"/>
      <c r="E7" s="19">
        <v>2034000</v>
      </c>
      <c r="F7" s="20">
        <v>2034000</v>
      </c>
      <c r="G7" s="20"/>
      <c r="H7" s="20"/>
      <c r="I7" s="20">
        <v>90024</v>
      </c>
      <c r="J7" s="20">
        <v>90024</v>
      </c>
      <c r="K7" s="20">
        <v>30871</v>
      </c>
      <c r="L7" s="20"/>
      <c r="M7" s="20">
        <v>53904</v>
      </c>
      <c r="N7" s="20">
        <v>84775</v>
      </c>
      <c r="O7" s="20">
        <v>30443</v>
      </c>
      <c r="P7" s="20">
        <v>30379</v>
      </c>
      <c r="Q7" s="20">
        <v>36267</v>
      </c>
      <c r="R7" s="20">
        <v>97089</v>
      </c>
      <c r="S7" s="20">
        <v>45857</v>
      </c>
      <c r="T7" s="20">
        <v>34352</v>
      </c>
      <c r="U7" s="20">
        <v>62683</v>
      </c>
      <c r="V7" s="20">
        <v>142892</v>
      </c>
      <c r="W7" s="20">
        <v>414780</v>
      </c>
      <c r="X7" s="20">
        <v>2034000</v>
      </c>
      <c r="Y7" s="20">
        <v>-1619220</v>
      </c>
      <c r="Z7" s="21">
        <v>-79.607669616519175</v>
      </c>
      <c r="AA7" s="22">
        <v>2034000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-229186</v>
      </c>
      <c r="D14" s="18"/>
      <c r="E14" s="19">
        <v>-601300</v>
      </c>
      <c r="F14" s="20">
        <v>-1163052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-1163052</v>
      </c>
      <c r="Y14" s="20">
        <v>1163052</v>
      </c>
      <c r="Z14" s="21">
        <v>-100</v>
      </c>
      <c r="AA14" s="22">
        <v>-1163052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176449</v>
      </c>
      <c r="D17" s="26">
        <f>SUM(D6:D16)</f>
        <v>0</v>
      </c>
      <c r="E17" s="27">
        <f t="shared" si="0"/>
        <v>1432700</v>
      </c>
      <c r="F17" s="28">
        <f t="shared" si="0"/>
        <v>870948</v>
      </c>
      <c r="G17" s="28">
        <f t="shared" si="0"/>
        <v>0</v>
      </c>
      <c r="H17" s="28">
        <f t="shared" si="0"/>
        <v>0</v>
      </c>
      <c r="I17" s="28">
        <f t="shared" si="0"/>
        <v>90024</v>
      </c>
      <c r="J17" s="28">
        <f t="shared" si="0"/>
        <v>90024</v>
      </c>
      <c r="K17" s="28">
        <f t="shared" si="0"/>
        <v>30871</v>
      </c>
      <c r="L17" s="28">
        <f t="shared" si="0"/>
        <v>0</v>
      </c>
      <c r="M17" s="28">
        <f t="shared" si="0"/>
        <v>53904</v>
      </c>
      <c r="N17" s="28">
        <f t="shared" si="0"/>
        <v>84775</v>
      </c>
      <c r="O17" s="28">
        <f t="shared" si="0"/>
        <v>30443</v>
      </c>
      <c r="P17" s="28">
        <f t="shared" si="0"/>
        <v>30379</v>
      </c>
      <c r="Q17" s="28">
        <f t="shared" si="0"/>
        <v>36267</v>
      </c>
      <c r="R17" s="28">
        <f t="shared" si="0"/>
        <v>97089</v>
      </c>
      <c r="S17" s="28">
        <f t="shared" si="0"/>
        <v>45857</v>
      </c>
      <c r="T17" s="28">
        <f t="shared" si="0"/>
        <v>34352</v>
      </c>
      <c r="U17" s="28">
        <f t="shared" si="0"/>
        <v>62683</v>
      </c>
      <c r="V17" s="28">
        <f t="shared" si="0"/>
        <v>142892</v>
      </c>
      <c r="W17" s="28">
        <f t="shared" si="0"/>
        <v>414780</v>
      </c>
      <c r="X17" s="28">
        <f t="shared" si="0"/>
        <v>870948</v>
      </c>
      <c r="Y17" s="28">
        <f t="shared" si="0"/>
        <v>-456168</v>
      </c>
      <c r="Z17" s="29">
        <f>+IF(X17&lt;&gt;0,+(Y17/X17)*100,0)</f>
        <v>-52.376031634494822</v>
      </c>
      <c r="AA17" s="30">
        <f>SUM(AA6:AA16)</f>
        <v>870948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176449</v>
      </c>
      <c r="D38" s="32">
        <f>+D17+D27+D36</f>
        <v>0</v>
      </c>
      <c r="E38" s="33">
        <f t="shared" si="3"/>
        <v>1432700</v>
      </c>
      <c r="F38" s="2">
        <f t="shared" si="3"/>
        <v>870948</v>
      </c>
      <c r="G38" s="2">
        <f t="shared" si="3"/>
        <v>0</v>
      </c>
      <c r="H38" s="2">
        <f t="shared" si="3"/>
        <v>0</v>
      </c>
      <c r="I38" s="2">
        <f t="shared" si="3"/>
        <v>90024</v>
      </c>
      <c r="J38" s="2">
        <f t="shared" si="3"/>
        <v>90024</v>
      </c>
      <c r="K38" s="2">
        <f t="shared" si="3"/>
        <v>30871</v>
      </c>
      <c r="L38" s="2">
        <f t="shared" si="3"/>
        <v>0</v>
      </c>
      <c r="M38" s="2">
        <f t="shared" si="3"/>
        <v>53904</v>
      </c>
      <c r="N38" s="2">
        <f t="shared" si="3"/>
        <v>84775</v>
      </c>
      <c r="O38" s="2">
        <f t="shared" si="3"/>
        <v>30443</v>
      </c>
      <c r="P38" s="2">
        <f t="shared" si="3"/>
        <v>30379</v>
      </c>
      <c r="Q38" s="2">
        <f t="shared" si="3"/>
        <v>36267</v>
      </c>
      <c r="R38" s="2">
        <f t="shared" si="3"/>
        <v>97089</v>
      </c>
      <c r="S38" s="2">
        <f t="shared" si="3"/>
        <v>45857</v>
      </c>
      <c r="T38" s="2">
        <f t="shared" si="3"/>
        <v>34352</v>
      </c>
      <c r="U38" s="2">
        <f t="shared" si="3"/>
        <v>62683</v>
      </c>
      <c r="V38" s="2">
        <f t="shared" si="3"/>
        <v>142892</v>
      </c>
      <c r="W38" s="2">
        <f t="shared" si="3"/>
        <v>414780</v>
      </c>
      <c r="X38" s="2">
        <f t="shared" si="3"/>
        <v>870948</v>
      </c>
      <c r="Y38" s="2">
        <f t="shared" si="3"/>
        <v>-456168</v>
      </c>
      <c r="Z38" s="34">
        <f>+IF(X38&lt;&gt;0,+(Y38/X38)*100,0)</f>
        <v>-52.376031634494822</v>
      </c>
      <c r="AA38" s="35">
        <f>+AA17+AA27+AA36</f>
        <v>870948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90024</v>
      </c>
      <c r="L39" s="2">
        <f>+K40+L60</f>
        <v>120895</v>
      </c>
      <c r="M39" s="2">
        <f>+L40+M60</f>
        <v>120895</v>
      </c>
      <c r="N39" s="2">
        <f>+K39</f>
        <v>90024</v>
      </c>
      <c r="O39" s="2">
        <f>+M40+O60</f>
        <v>174799</v>
      </c>
      <c r="P39" s="2">
        <f>+O40+P60</f>
        <v>205242</v>
      </c>
      <c r="Q39" s="2">
        <f>+P40+Q60</f>
        <v>235621</v>
      </c>
      <c r="R39" s="2">
        <f>+O39</f>
        <v>174799</v>
      </c>
      <c r="S39" s="2">
        <f>+Q40+S60</f>
        <v>271888</v>
      </c>
      <c r="T39" s="2">
        <f>+S40+T60</f>
        <v>317745</v>
      </c>
      <c r="U39" s="2">
        <f>+T40+U60</f>
        <v>352097</v>
      </c>
      <c r="V39" s="2">
        <f>+S39</f>
        <v>271888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176449</v>
      </c>
      <c r="D40" s="43">
        <f t="shared" ref="D40:AA40" si="4">+D38+D39</f>
        <v>0</v>
      </c>
      <c r="E40" s="44">
        <f t="shared" si="4"/>
        <v>1432700</v>
      </c>
      <c r="F40" s="45">
        <f t="shared" si="4"/>
        <v>870948</v>
      </c>
      <c r="G40" s="45">
        <f t="shared" si="4"/>
        <v>0</v>
      </c>
      <c r="H40" s="45">
        <f t="shared" si="4"/>
        <v>0</v>
      </c>
      <c r="I40" s="45">
        <f t="shared" si="4"/>
        <v>90024</v>
      </c>
      <c r="J40" s="45">
        <f>+I40</f>
        <v>90024</v>
      </c>
      <c r="K40" s="45">
        <f t="shared" si="4"/>
        <v>120895</v>
      </c>
      <c r="L40" s="45">
        <f t="shared" si="4"/>
        <v>120895</v>
      </c>
      <c r="M40" s="45">
        <f t="shared" si="4"/>
        <v>174799</v>
      </c>
      <c r="N40" s="45">
        <f>+M40</f>
        <v>174799</v>
      </c>
      <c r="O40" s="45">
        <f t="shared" si="4"/>
        <v>205242</v>
      </c>
      <c r="P40" s="45">
        <f t="shared" si="4"/>
        <v>235621</v>
      </c>
      <c r="Q40" s="45">
        <f t="shared" si="4"/>
        <v>271888</v>
      </c>
      <c r="R40" s="45">
        <f>+Q40</f>
        <v>271888</v>
      </c>
      <c r="S40" s="45">
        <f t="shared" si="4"/>
        <v>317745</v>
      </c>
      <c r="T40" s="45">
        <f t="shared" si="4"/>
        <v>352097</v>
      </c>
      <c r="U40" s="45">
        <f t="shared" si="4"/>
        <v>414780</v>
      </c>
      <c r="V40" s="45">
        <f>+U40</f>
        <v>414780</v>
      </c>
      <c r="W40" s="45">
        <f>+V40</f>
        <v>414780</v>
      </c>
      <c r="X40" s="45">
        <f t="shared" si="4"/>
        <v>870948</v>
      </c>
      <c r="Y40" s="45">
        <f t="shared" si="4"/>
        <v>-456168</v>
      </c>
      <c r="Z40" s="46">
        <f>+IF(X40&lt;&gt;0,+(Y40/X40)*100,0)</f>
        <v>-52.376031634494822</v>
      </c>
      <c r="AA40" s="47">
        <f t="shared" si="4"/>
        <v>870948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145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146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>
        <v>-1872</v>
      </c>
      <c r="L6" s="20"/>
      <c r="M6" s="20">
        <v>19391540</v>
      </c>
      <c r="N6" s="20">
        <v>19389668</v>
      </c>
      <c r="O6" s="20"/>
      <c r="P6" s="20"/>
      <c r="Q6" s="20"/>
      <c r="R6" s="20"/>
      <c r="S6" s="20"/>
      <c r="T6" s="20"/>
      <c r="U6" s="20"/>
      <c r="V6" s="20"/>
      <c r="W6" s="20">
        <v>19389668</v>
      </c>
      <c r="X6" s="20"/>
      <c r="Y6" s="20">
        <v>19389668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111592027</v>
      </c>
      <c r="F7" s="20">
        <v>113130532</v>
      </c>
      <c r="G7" s="20">
        <v>16419717</v>
      </c>
      <c r="H7" s="20">
        <v>637501</v>
      </c>
      <c r="I7" s="20"/>
      <c r="J7" s="20">
        <v>17057218</v>
      </c>
      <c r="K7" s="20"/>
      <c r="L7" s="20"/>
      <c r="M7" s="20"/>
      <c r="N7" s="20"/>
      <c r="O7" s="20"/>
      <c r="P7" s="20"/>
      <c r="Q7" s="20"/>
      <c r="R7" s="20"/>
      <c r="S7" s="20"/>
      <c r="T7" s="20">
        <v>4196594</v>
      </c>
      <c r="U7" s="20"/>
      <c r="V7" s="20">
        <v>4196594</v>
      </c>
      <c r="W7" s="20">
        <v>21253812</v>
      </c>
      <c r="X7" s="20">
        <v>113130532</v>
      </c>
      <c r="Y7" s="20">
        <v>-91876720</v>
      </c>
      <c r="Z7" s="21">
        <v>-81.213018604031674</v>
      </c>
      <c r="AA7" s="22">
        <v>113130532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558</v>
      </c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36843731</v>
      </c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>
        <v>226800004</v>
      </c>
      <c r="G10" s="20">
        <v>1117775</v>
      </c>
      <c r="H10" s="20">
        <v>-900335</v>
      </c>
      <c r="I10" s="20"/>
      <c r="J10" s="20">
        <v>217440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217440</v>
      </c>
      <c r="X10" s="20">
        <v>226800004</v>
      </c>
      <c r="Y10" s="20">
        <v>-226582564</v>
      </c>
      <c r="Z10" s="21">
        <v>-99.904126985817868</v>
      </c>
      <c r="AA10" s="22">
        <v>226800004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-18082701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-18082701</v>
      </c>
      <c r="Y14" s="20">
        <v>18082701</v>
      </c>
      <c r="Z14" s="21">
        <v>-100</v>
      </c>
      <c r="AA14" s="22">
        <v>-18082701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148436316</v>
      </c>
      <c r="F17" s="28">
        <f t="shared" si="0"/>
        <v>321847835</v>
      </c>
      <c r="G17" s="28">
        <f t="shared" si="0"/>
        <v>17537492</v>
      </c>
      <c r="H17" s="28">
        <f t="shared" si="0"/>
        <v>-262834</v>
      </c>
      <c r="I17" s="28">
        <f t="shared" si="0"/>
        <v>0</v>
      </c>
      <c r="J17" s="28">
        <f t="shared" si="0"/>
        <v>17274658</v>
      </c>
      <c r="K17" s="28">
        <f t="shared" si="0"/>
        <v>-1872</v>
      </c>
      <c r="L17" s="28">
        <f t="shared" si="0"/>
        <v>0</v>
      </c>
      <c r="M17" s="28">
        <f t="shared" si="0"/>
        <v>19391540</v>
      </c>
      <c r="N17" s="28">
        <f t="shared" si="0"/>
        <v>19389668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4196594</v>
      </c>
      <c r="U17" s="28">
        <f t="shared" si="0"/>
        <v>0</v>
      </c>
      <c r="V17" s="28">
        <f t="shared" si="0"/>
        <v>4196594</v>
      </c>
      <c r="W17" s="28">
        <f t="shared" si="0"/>
        <v>40860920</v>
      </c>
      <c r="X17" s="28">
        <f t="shared" si="0"/>
        <v>321847835</v>
      </c>
      <c r="Y17" s="28">
        <f t="shared" si="0"/>
        <v>-280986915</v>
      </c>
      <c r="Z17" s="29">
        <f>+IF(X17&lt;&gt;0,+(Y17/X17)*100,0)</f>
        <v>-87.304273772728664</v>
      </c>
      <c r="AA17" s="30">
        <f>SUM(AA6:AA16)</f>
        <v>321847835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148436316</v>
      </c>
      <c r="F38" s="2">
        <f t="shared" si="3"/>
        <v>321847835</v>
      </c>
      <c r="G38" s="2">
        <f t="shared" si="3"/>
        <v>17537492</v>
      </c>
      <c r="H38" s="2">
        <f t="shared" si="3"/>
        <v>-262834</v>
      </c>
      <c r="I38" s="2">
        <f t="shared" si="3"/>
        <v>0</v>
      </c>
      <c r="J38" s="2">
        <f t="shared" si="3"/>
        <v>17274658</v>
      </c>
      <c r="K38" s="2">
        <f t="shared" si="3"/>
        <v>-1872</v>
      </c>
      <c r="L38" s="2">
        <f t="shared" si="3"/>
        <v>0</v>
      </c>
      <c r="M38" s="2">
        <f t="shared" si="3"/>
        <v>19391540</v>
      </c>
      <c r="N38" s="2">
        <f t="shared" si="3"/>
        <v>19389668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4196594</v>
      </c>
      <c r="U38" s="2">
        <f t="shared" si="3"/>
        <v>0</v>
      </c>
      <c r="V38" s="2">
        <f t="shared" si="3"/>
        <v>4196594</v>
      </c>
      <c r="W38" s="2">
        <f t="shared" si="3"/>
        <v>40860920</v>
      </c>
      <c r="X38" s="2">
        <f t="shared" si="3"/>
        <v>321847835</v>
      </c>
      <c r="Y38" s="2">
        <f t="shared" si="3"/>
        <v>-280986915</v>
      </c>
      <c r="Z38" s="34">
        <f>+IF(X38&lt;&gt;0,+(Y38/X38)*100,0)</f>
        <v>-87.304273772728664</v>
      </c>
      <c r="AA38" s="35">
        <f>+AA17+AA27+AA36</f>
        <v>321847835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17537492</v>
      </c>
      <c r="I39" s="2">
        <f>+H40+I60</f>
        <v>17274658</v>
      </c>
      <c r="J39" s="2">
        <f>+G39</f>
        <v>0</v>
      </c>
      <c r="K39" s="2">
        <f>+I40+K60</f>
        <v>17274658</v>
      </c>
      <c r="L39" s="2">
        <f>+K40+L60</f>
        <v>17272786</v>
      </c>
      <c r="M39" s="2">
        <f>+L40+M60</f>
        <v>17272786</v>
      </c>
      <c r="N39" s="2">
        <f>+K39</f>
        <v>17274658</v>
      </c>
      <c r="O39" s="2">
        <f>+M40+O60</f>
        <v>36664326</v>
      </c>
      <c r="P39" s="2">
        <f>+O40+P60</f>
        <v>36664326</v>
      </c>
      <c r="Q39" s="2">
        <f>+P40+Q60</f>
        <v>36664326</v>
      </c>
      <c r="R39" s="2">
        <f>+O39</f>
        <v>36664326</v>
      </c>
      <c r="S39" s="2">
        <f>+Q40+S60</f>
        <v>36664326</v>
      </c>
      <c r="T39" s="2">
        <f>+S40+T60</f>
        <v>36664326</v>
      </c>
      <c r="U39" s="2">
        <f>+T40+U60</f>
        <v>40860920</v>
      </c>
      <c r="V39" s="2">
        <f>+S39</f>
        <v>36664326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148436316</v>
      </c>
      <c r="F40" s="45">
        <f t="shared" si="4"/>
        <v>321847835</v>
      </c>
      <c r="G40" s="45">
        <f t="shared" si="4"/>
        <v>17537492</v>
      </c>
      <c r="H40" s="45">
        <f t="shared" si="4"/>
        <v>17274658</v>
      </c>
      <c r="I40" s="45">
        <f t="shared" si="4"/>
        <v>17274658</v>
      </c>
      <c r="J40" s="45">
        <f>+I40</f>
        <v>17274658</v>
      </c>
      <c r="K40" s="45">
        <f t="shared" si="4"/>
        <v>17272786</v>
      </c>
      <c r="L40" s="45">
        <f t="shared" si="4"/>
        <v>17272786</v>
      </c>
      <c r="M40" s="45">
        <f t="shared" si="4"/>
        <v>36664326</v>
      </c>
      <c r="N40" s="45">
        <f>+M40</f>
        <v>36664326</v>
      </c>
      <c r="O40" s="45">
        <f t="shared" si="4"/>
        <v>36664326</v>
      </c>
      <c r="P40" s="45">
        <f t="shared" si="4"/>
        <v>36664326</v>
      </c>
      <c r="Q40" s="45">
        <f t="shared" si="4"/>
        <v>36664326</v>
      </c>
      <c r="R40" s="45">
        <f>+Q40</f>
        <v>36664326</v>
      </c>
      <c r="S40" s="45">
        <f t="shared" si="4"/>
        <v>36664326</v>
      </c>
      <c r="T40" s="45">
        <f t="shared" si="4"/>
        <v>40860920</v>
      </c>
      <c r="U40" s="45">
        <f t="shared" si="4"/>
        <v>40860920</v>
      </c>
      <c r="V40" s="45">
        <f>+U40</f>
        <v>40860920</v>
      </c>
      <c r="W40" s="45">
        <f>+V40</f>
        <v>40860920</v>
      </c>
      <c r="X40" s="45">
        <f t="shared" si="4"/>
        <v>321847835</v>
      </c>
      <c r="Y40" s="45">
        <f t="shared" si="4"/>
        <v>-280986915</v>
      </c>
      <c r="Z40" s="46">
        <f>+IF(X40&lt;&gt;0,+(Y40/X40)*100,0)</f>
        <v>-87.304273772728664</v>
      </c>
      <c r="AA40" s="47">
        <f t="shared" si="4"/>
        <v>321847835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147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148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605959</v>
      </c>
      <c r="D7" s="18"/>
      <c r="E7" s="19">
        <v>104364</v>
      </c>
      <c r="F7" s="20">
        <v>319279</v>
      </c>
      <c r="G7" s="20">
        <v>37789</v>
      </c>
      <c r="H7" s="20">
        <v>55172</v>
      </c>
      <c r="I7" s="20">
        <v>56247</v>
      </c>
      <c r="J7" s="20">
        <v>149208</v>
      </c>
      <c r="K7" s="20">
        <v>55085</v>
      </c>
      <c r="L7" s="20">
        <v>51644</v>
      </c>
      <c r="M7" s="20">
        <v>37663</v>
      </c>
      <c r="N7" s="20">
        <v>144392</v>
      </c>
      <c r="O7" s="20">
        <v>60543</v>
      </c>
      <c r="P7" s="20">
        <v>42703</v>
      </c>
      <c r="Q7" s="20">
        <v>58184</v>
      </c>
      <c r="R7" s="20">
        <v>161430</v>
      </c>
      <c r="S7" s="20">
        <v>49985</v>
      </c>
      <c r="T7" s="20">
        <v>45263</v>
      </c>
      <c r="U7" s="20">
        <v>75840</v>
      </c>
      <c r="V7" s="20">
        <v>171088</v>
      </c>
      <c r="W7" s="20">
        <v>626118</v>
      </c>
      <c r="X7" s="20">
        <v>319279</v>
      </c>
      <c r="Y7" s="20">
        <v>306839</v>
      </c>
      <c r="Z7" s="21">
        <v>96.103721196821596</v>
      </c>
      <c r="AA7" s="22">
        <v>319279</v>
      </c>
    </row>
    <row r="8" spans="1:27" x14ac:dyDescent="0.25">
      <c r="A8" s="23" t="s">
        <v>36</v>
      </c>
      <c r="B8" s="17" t="s">
        <v>32</v>
      </c>
      <c r="C8" s="18">
        <v>60806</v>
      </c>
      <c r="D8" s="18"/>
      <c r="E8" s="19">
        <v>65880</v>
      </c>
      <c r="F8" s="20">
        <v>65880</v>
      </c>
      <c r="G8" s="20">
        <v>2496</v>
      </c>
      <c r="H8" s="20">
        <v>2887</v>
      </c>
      <c r="I8" s="20">
        <v>3894</v>
      </c>
      <c r="J8" s="20">
        <v>9277</v>
      </c>
      <c r="K8" s="20">
        <v>2782</v>
      </c>
      <c r="L8" s="20">
        <v>5369</v>
      </c>
      <c r="M8" s="20">
        <v>3900</v>
      </c>
      <c r="N8" s="20">
        <v>12051</v>
      </c>
      <c r="O8" s="20">
        <v>7743</v>
      </c>
      <c r="P8" s="20">
        <v>5798</v>
      </c>
      <c r="Q8" s="20">
        <v>3159</v>
      </c>
      <c r="R8" s="20">
        <v>16700</v>
      </c>
      <c r="S8" s="20">
        <v>7915</v>
      </c>
      <c r="T8" s="20">
        <v>4272</v>
      </c>
      <c r="U8" s="20">
        <v>6098</v>
      </c>
      <c r="V8" s="20">
        <v>18285</v>
      </c>
      <c r="W8" s="20">
        <v>56313</v>
      </c>
      <c r="X8" s="20">
        <v>65880</v>
      </c>
      <c r="Y8" s="20">
        <v>-9567</v>
      </c>
      <c r="Z8" s="21">
        <v>-14.521857923497267</v>
      </c>
      <c r="AA8" s="22">
        <v>65880</v>
      </c>
    </row>
    <row r="9" spans="1:27" x14ac:dyDescent="0.25">
      <c r="A9" s="23" t="s">
        <v>37</v>
      </c>
      <c r="B9" s="17" t="s">
        <v>6</v>
      </c>
      <c r="C9" s="18">
        <v>18729000</v>
      </c>
      <c r="D9" s="18"/>
      <c r="E9" s="19">
        <v>4499700</v>
      </c>
      <c r="F9" s="20">
        <v>4499700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4499700</v>
      </c>
      <c r="Y9" s="20">
        <v>-4499700</v>
      </c>
      <c r="Z9" s="21">
        <v>-100</v>
      </c>
      <c r="AA9" s="22">
        <v>4499700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-630536</v>
      </c>
      <c r="D14" s="18"/>
      <c r="E14" s="19">
        <v>-2583204</v>
      </c>
      <c r="F14" s="20">
        <v>-2583204</v>
      </c>
      <c r="G14" s="20">
        <v>-129643</v>
      </c>
      <c r="H14" s="20">
        <v>-79748</v>
      </c>
      <c r="I14" s="20">
        <v>-344801</v>
      </c>
      <c r="J14" s="20">
        <v>-554192</v>
      </c>
      <c r="K14" s="20">
        <v>-81277</v>
      </c>
      <c r="L14" s="20">
        <v>-70142</v>
      </c>
      <c r="M14" s="20">
        <v>-2038216</v>
      </c>
      <c r="N14" s="20">
        <v>-2189635</v>
      </c>
      <c r="O14" s="20">
        <v>-7721</v>
      </c>
      <c r="P14" s="20">
        <v>-526684</v>
      </c>
      <c r="Q14" s="20">
        <v>-393728</v>
      </c>
      <c r="R14" s="20">
        <v>-928133</v>
      </c>
      <c r="S14" s="20">
        <v>-327801</v>
      </c>
      <c r="T14" s="20">
        <v>-447536</v>
      </c>
      <c r="U14" s="20">
        <v>-370232</v>
      </c>
      <c r="V14" s="20">
        <v>-1145569</v>
      </c>
      <c r="W14" s="20">
        <v>-4817529</v>
      </c>
      <c r="X14" s="20">
        <v>-2583204</v>
      </c>
      <c r="Y14" s="20">
        <v>-2234325</v>
      </c>
      <c r="Z14" s="21">
        <v>86.494330296794203</v>
      </c>
      <c r="AA14" s="22">
        <v>-2583204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18765229</v>
      </c>
      <c r="D17" s="26">
        <f>SUM(D6:D16)</f>
        <v>0</v>
      </c>
      <c r="E17" s="27">
        <f t="shared" si="0"/>
        <v>2086740</v>
      </c>
      <c r="F17" s="28">
        <f t="shared" si="0"/>
        <v>2301655</v>
      </c>
      <c r="G17" s="28">
        <f t="shared" si="0"/>
        <v>-89358</v>
      </c>
      <c r="H17" s="28">
        <f t="shared" si="0"/>
        <v>-21689</v>
      </c>
      <c r="I17" s="28">
        <f t="shared" si="0"/>
        <v>-284660</v>
      </c>
      <c r="J17" s="28">
        <f t="shared" si="0"/>
        <v>-395707</v>
      </c>
      <c r="K17" s="28">
        <f t="shared" si="0"/>
        <v>-23410</v>
      </c>
      <c r="L17" s="28">
        <f t="shared" si="0"/>
        <v>-13129</v>
      </c>
      <c r="M17" s="28">
        <f t="shared" si="0"/>
        <v>-1996653</v>
      </c>
      <c r="N17" s="28">
        <f t="shared" si="0"/>
        <v>-2033192</v>
      </c>
      <c r="O17" s="28">
        <f t="shared" si="0"/>
        <v>60565</v>
      </c>
      <c r="P17" s="28">
        <f t="shared" si="0"/>
        <v>-478183</v>
      </c>
      <c r="Q17" s="28">
        <f t="shared" si="0"/>
        <v>-332385</v>
      </c>
      <c r="R17" s="28">
        <f t="shared" si="0"/>
        <v>-750003</v>
      </c>
      <c r="S17" s="28">
        <f t="shared" si="0"/>
        <v>-269901</v>
      </c>
      <c r="T17" s="28">
        <f t="shared" si="0"/>
        <v>-398001</v>
      </c>
      <c r="U17" s="28">
        <f t="shared" si="0"/>
        <v>-288294</v>
      </c>
      <c r="V17" s="28">
        <f t="shared" si="0"/>
        <v>-956196</v>
      </c>
      <c r="W17" s="28">
        <f t="shared" si="0"/>
        <v>-4135098</v>
      </c>
      <c r="X17" s="28">
        <f t="shared" si="0"/>
        <v>2301655</v>
      </c>
      <c r="Y17" s="28">
        <f t="shared" si="0"/>
        <v>-6436753</v>
      </c>
      <c r="Z17" s="29">
        <f>+IF(X17&lt;&gt;0,+(Y17/X17)*100,0)</f>
        <v>-279.65759420938411</v>
      </c>
      <c r="AA17" s="30">
        <f>SUM(AA6:AA16)</f>
        <v>2301655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18765229</v>
      </c>
      <c r="D38" s="32">
        <f>+D17+D27+D36</f>
        <v>0</v>
      </c>
      <c r="E38" s="33">
        <f t="shared" si="3"/>
        <v>2086740</v>
      </c>
      <c r="F38" s="2">
        <f t="shared" si="3"/>
        <v>2301655</v>
      </c>
      <c r="G38" s="2">
        <f t="shared" si="3"/>
        <v>-89358</v>
      </c>
      <c r="H38" s="2">
        <f t="shared" si="3"/>
        <v>-21689</v>
      </c>
      <c r="I38" s="2">
        <f t="shared" si="3"/>
        <v>-284660</v>
      </c>
      <c r="J38" s="2">
        <f t="shared" si="3"/>
        <v>-395707</v>
      </c>
      <c r="K38" s="2">
        <f t="shared" si="3"/>
        <v>-23410</v>
      </c>
      <c r="L38" s="2">
        <f t="shared" si="3"/>
        <v>-13129</v>
      </c>
      <c r="M38" s="2">
        <f t="shared" si="3"/>
        <v>-1996653</v>
      </c>
      <c r="N38" s="2">
        <f t="shared" si="3"/>
        <v>-2033192</v>
      </c>
      <c r="O38" s="2">
        <f t="shared" si="3"/>
        <v>60565</v>
      </c>
      <c r="P38" s="2">
        <f t="shared" si="3"/>
        <v>-478183</v>
      </c>
      <c r="Q38" s="2">
        <f t="shared" si="3"/>
        <v>-332385</v>
      </c>
      <c r="R38" s="2">
        <f t="shared" si="3"/>
        <v>-750003</v>
      </c>
      <c r="S38" s="2">
        <f t="shared" si="3"/>
        <v>-269901</v>
      </c>
      <c r="T38" s="2">
        <f t="shared" si="3"/>
        <v>-398001</v>
      </c>
      <c r="U38" s="2">
        <f t="shared" si="3"/>
        <v>-288294</v>
      </c>
      <c r="V38" s="2">
        <f t="shared" si="3"/>
        <v>-956196</v>
      </c>
      <c r="W38" s="2">
        <f t="shared" si="3"/>
        <v>-4135098</v>
      </c>
      <c r="X38" s="2">
        <f t="shared" si="3"/>
        <v>2301655</v>
      </c>
      <c r="Y38" s="2">
        <f t="shared" si="3"/>
        <v>-6436753</v>
      </c>
      <c r="Z38" s="34">
        <f>+IF(X38&lt;&gt;0,+(Y38/X38)*100,0)</f>
        <v>-279.65759420938411</v>
      </c>
      <c r="AA38" s="35">
        <f>+AA17+AA27+AA36</f>
        <v>2301655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>
        <v>10681590</v>
      </c>
      <c r="H39" s="2">
        <f>+G40+H60</f>
        <v>10592232</v>
      </c>
      <c r="I39" s="2">
        <f>+H40+I60</f>
        <v>10570543</v>
      </c>
      <c r="J39" s="2">
        <f>+G39</f>
        <v>10681590</v>
      </c>
      <c r="K39" s="2">
        <f>+I40+K60</f>
        <v>10285883</v>
      </c>
      <c r="L39" s="2">
        <f>+K40+L60</f>
        <v>10262473</v>
      </c>
      <c r="M39" s="2">
        <f>+L40+M60</f>
        <v>10249344</v>
      </c>
      <c r="N39" s="2">
        <f>+K39</f>
        <v>10285883</v>
      </c>
      <c r="O39" s="2">
        <f>+M40+O60</f>
        <v>8252691</v>
      </c>
      <c r="P39" s="2">
        <f>+O40+P60</f>
        <v>8313256</v>
      </c>
      <c r="Q39" s="2">
        <f>+P40+Q60</f>
        <v>7835073</v>
      </c>
      <c r="R39" s="2">
        <f>+O39</f>
        <v>8252691</v>
      </c>
      <c r="S39" s="2">
        <f>+Q40+S60</f>
        <v>7502688</v>
      </c>
      <c r="T39" s="2">
        <f>+S40+T60</f>
        <v>7232787</v>
      </c>
      <c r="U39" s="2">
        <f>+T40+U60</f>
        <v>6834786</v>
      </c>
      <c r="V39" s="2">
        <f>+S39</f>
        <v>7502688</v>
      </c>
      <c r="W39" s="2">
        <f>+G39</f>
        <v>10681590</v>
      </c>
      <c r="X39" s="2"/>
      <c r="Y39" s="2">
        <f>+W39-X39</f>
        <v>10681590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18765229</v>
      </c>
      <c r="D40" s="43">
        <f t="shared" ref="D40:AA40" si="4">+D38+D39</f>
        <v>0</v>
      </c>
      <c r="E40" s="44">
        <f t="shared" si="4"/>
        <v>2086740</v>
      </c>
      <c r="F40" s="45">
        <f t="shared" si="4"/>
        <v>2301655</v>
      </c>
      <c r="G40" s="45">
        <f t="shared" si="4"/>
        <v>10592232</v>
      </c>
      <c r="H40" s="45">
        <f t="shared" si="4"/>
        <v>10570543</v>
      </c>
      <c r="I40" s="45">
        <f t="shared" si="4"/>
        <v>10285883</v>
      </c>
      <c r="J40" s="45">
        <f>+I40</f>
        <v>10285883</v>
      </c>
      <c r="K40" s="45">
        <f t="shared" si="4"/>
        <v>10262473</v>
      </c>
      <c r="L40" s="45">
        <f t="shared" si="4"/>
        <v>10249344</v>
      </c>
      <c r="M40" s="45">
        <f t="shared" si="4"/>
        <v>8252691</v>
      </c>
      <c r="N40" s="45">
        <f>+M40</f>
        <v>8252691</v>
      </c>
      <c r="O40" s="45">
        <f t="shared" si="4"/>
        <v>8313256</v>
      </c>
      <c r="P40" s="45">
        <f t="shared" si="4"/>
        <v>7835073</v>
      </c>
      <c r="Q40" s="45">
        <f t="shared" si="4"/>
        <v>7502688</v>
      </c>
      <c r="R40" s="45">
        <f>+Q40</f>
        <v>7502688</v>
      </c>
      <c r="S40" s="45">
        <f t="shared" si="4"/>
        <v>7232787</v>
      </c>
      <c r="T40" s="45">
        <f t="shared" si="4"/>
        <v>6834786</v>
      </c>
      <c r="U40" s="45">
        <f t="shared" si="4"/>
        <v>6546492</v>
      </c>
      <c r="V40" s="45">
        <f>+U40</f>
        <v>6546492</v>
      </c>
      <c r="W40" s="45">
        <f>+V40</f>
        <v>6546492</v>
      </c>
      <c r="X40" s="45">
        <f t="shared" si="4"/>
        <v>2301655</v>
      </c>
      <c r="Y40" s="45">
        <f t="shared" si="4"/>
        <v>4244837</v>
      </c>
      <c r="Z40" s="46">
        <f>+IF(X40&lt;&gt;0,+(Y40/X40)*100,0)</f>
        <v>184.42542431424346</v>
      </c>
      <c r="AA40" s="47">
        <f t="shared" si="4"/>
        <v>2301655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10681590</v>
      </c>
      <c r="J60">
        <v>10681590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149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150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151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152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30365589</v>
      </c>
      <c r="D7" s="18"/>
      <c r="E7" s="19"/>
      <c r="F7" s="20">
        <v>10747714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10747714</v>
      </c>
      <c r="Y7" s="20">
        <v>-10747714</v>
      </c>
      <c r="Z7" s="21">
        <v>-100</v>
      </c>
      <c r="AA7" s="22">
        <v>10747714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5208</v>
      </c>
      <c r="F8" s="20">
        <v>5208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5208</v>
      </c>
      <c r="Y8" s="20">
        <v>-5208</v>
      </c>
      <c r="Z8" s="21">
        <v>-100</v>
      </c>
      <c r="AA8" s="22">
        <v>5208</v>
      </c>
    </row>
    <row r="9" spans="1:27" x14ac:dyDescent="0.25">
      <c r="A9" s="23" t="s">
        <v>37</v>
      </c>
      <c r="B9" s="17" t="s">
        <v>6</v>
      </c>
      <c r="C9" s="18">
        <v>50389867</v>
      </c>
      <c r="D9" s="18"/>
      <c r="E9" s="19">
        <v>56795856</v>
      </c>
      <c r="F9" s="20">
        <v>56795856</v>
      </c>
      <c r="G9" s="20">
        <v>1067545</v>
      </c>
      <c r="H9" s="20">
        <v>25326552</v>
      </c>
      <c r="I9" s="20">
        <v>1797087</v>
      </c>
      <c r="J9" s="20">
        <v>28191184</v>
      </c>
      <c r="K9" s="20">
        <v>1502409</v>
      </c>
      <c r="L9" s="20">
        <v>1257151</v>
      </c>
      <c r="M9" s="20">
        <v>19912793</v>
      </c>
      <c r="N9" s="20">
        <v>22672353</v>
      </c>
      <c r="O9" s="20">
        <v>1289265</v>
      </c>
      <c r="P9" s="20">
        <v>1466442</v>
      </c>
      <c r="Q9" s="20">
        <v>15523720</v>
      </c>
      <c r="R9" s="20">
        <v>18279427</v>
      </c>
      <c r="S9" s="20">
        <v>1237991</v>
      </c>
      <c r="T9" s="20">
        <v>1418777</v>
      </c>
      <c r="U9" s="20">
        <v>990401</v>
      </c>
      <c r="V9" s="20">
        <v>3647169</v>
      </c>
      <c r="W9" s="20">
        <v>72790133</v>
      </c>
      <c r="X9" s="20">
        <v>56795856</v>
      </c>
      <c r="Y9" s="20">
        <v>15994277</v>
      </c>
      <c r="Z9" s="21">
        <v>28.160992942865409</v>
      </c>
      <c r="AA9" s="22">
        <v>56795856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-1200086</v>
      </c>
      <c r="D14" s="18"/>
      <c r="E14" s="19"/>
      <c r="F14" s="20"/>
      <c r="G14" s="20"/>
      <c r="H14" s="20">
        <v>-36847</v>
      </c>
      <c r="I14" s="20">
        <v>-6087</v>
      </c>
      <c r="J14" s="20">
        <v>-42934</v>
      </c>
      <c r="K14" s="20">
        <v>-5955</v>
      </c>
      <c r="L14" s="20">
        <v>-19593</v>
      </c>
      <c r="M14" s="20">
        <v>-902340</v>
      </c>
      <c r="N14" s="20">
        <v>-927888</v>
      </c>
      <c r="O14" s="20">
        <v>-6663</v>
      </c>
      <c r="P14" s="20">
        <v>-7776</v>
      </c>
      <c r="Q14" s="20">
        <v>-1018801</v>
      </c>
      <c r="R14" s="20">
        <v>-1033240</v>
      </c>
      <c r="S14" s="20">
        <v>-19869</v>
      </c>
      <c r="T14" s="20">
        <v>-644896</v>
      </c>
      <c r="U14" s="20">
        <v>-725384</v>
      </c>
      <c r="V14" s="20">
        <v>-1390149</v>
      </c>
      <c r="W14" s="20">
        <v>-3394211</v>
      </c>
      <c r="X14" s="20"/>
      <c r="Y14" s="20">
        <v>-3394211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79555370</v>
      </c>
      <c r="D17" s="26">
        <f>SUM(D6:D16)</f>
        <v>0</v>
      </c>
      <c r="E17" s="27">
        <f t="shared" si="0"/>
        <v>56801064</v>
      </c>
      <c r="F17" s="28">
        <f t="shared" si="0"/>
        <v>67548778</v>
      </c>
      <c r="G17" s="28">
        <f t="shared" si="0"/>
        <v>1067545</v>
      </c>
      <c r="H17" s="28">
        <f t="shared" si="0"/>
        <v>25289705</v>
      </c>
      <c r="I17" s="28">
        <f t="shared" si="0"/>
        <v>1791000</v>
      </c>
      <c r="J17" s="28">
        <f t="shared" si="0"/>
        <v>28148250</v>
      </c>
      <c r="K17" s="28">
        <f t="shared" si="0"/>
        <v>1496454</v>
      </c>
      <c r="L17" s="28">
        <f t="shared" si="0"/>
        <v>1237558</v>
      </c>
      <c r="M17" s="28">
        <f t="shared" si="0"/>
        <v>19010453</v>
      </c>
      <c r="N17" s="28">
        <f t="shared" si="0"/>
        <v>21744465</v>
      </c>
      <c r="O17" s="28">
        <f t="shared" si="0"/>
        <v>1282602</v>
      </c>
      <c r="P17" s="28">
        <f t="shared" si="0"/>
        <v>1458666</v>
      </c>
      <c r="Q17" s="28">
        <f t="shared" si="0"/>
        <v>14504919</v>
      </c>
      <c r="R17" s="28">
        <f t="shared" si="0"/>
        <v>17246187</v>
      </c>
      <c r="S17" s="28">
        <f t="shared" si="0"/>
        <v>1218122</v>
      </c>
      <c r="T17" s="28">
        <f t="shared" si="0"/>
        <v>773881</v>
      </c>
      <c r="U17" s="28">
        <f t="shared" si="0"/>
        <v>265017</v>
      </c>
      <c r="V17" s="28">
        <f t="shared" si="0"/>
        <v>2257020</v>
      </c>
      <c r="W17" s="28">
        <f t="shared" si="0"/>
        <v>69395922</v>
      </c>
      <c r="X17" s="28">
        <f t="shared" si="0"/>
        <v>67548778</v>
      </c>
      <c r="Y17" s="28">
        <f t="shared" si="0"/>
        <v>1847144</v>
      </c>
      <c r="Z17" s="29">
        <f>+IF(X17&lt;&gt;0,+(Y17/X17)*100,0)</f>
        <v>2.7345335544041967</v>
      </c>
      <c r="AA17" s="30">
        <f>SUM(AA6:AA16)</f>
        <v>67548778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>
        <v>-3604905</v>
      </c>
      <c r="V26" s="20">
        <v>-3604905</v>
      </c>
      <c r="W26" s="20">
        <v>-3604905</v>
      </c>
      <c r="X26" s="20"/>
      <c r="Y26" s="20">
        <v>-3604905</v>
      </c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-3604905</v>
      </c>
      <c r="V27" s="28">
        <f t="shared" si="1"/>
        <v>-3604905</v>
      </c>
      <c r="W27" s="28">
        <f t="shared" si="1"/>
        <v>-3604905</v>
      </c>
      <c r="X27" s="28">
        <f t="shared" si="1"/>
        <v>0</v>
      </c>
      <c r="Y27" s="28">
        <f t="shared" si="1"/>
        <v>-3604905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>
        <v>-265</v>
      </c>
      <c r="I33" s="36">
        <v>-1319</v>
      </c>
      <c r="J33" s="36">
        <v>-1584</v>
      </c>
      <c r="K33" s="20">
        <v>-3159</v>
      </c>
      <c r="L33" s="20">
        <v>-3623</v>
      </c>
      <c r="M33" s="20">
        <v>-469</v>
      </c>
      <c r="N33" s="20">
        <v>-7251</v>
      </c>
      <c r="O33" s="36">
        <v>-104</v>
      </c>
      <c r="P33" s="36">
        <v>-2944</v>
      </c>
      <c r="Q33" s="36">
        <v>-4509</v>
      </c>
      <c r="R33" s="20">
        <v>-7557</v>
      </c>
      <c r="S33" s="20">
        <v>-1366</v>
      </c>
      <c r="T33" s="20">
        <v>-460</v>
      </c>
      <c r="U33" s="20">
        <v>-432</v>
      </c>
      <c r="V33" s="36">
        <v>-2258</v>
      </c>
      <c r="W33" s="36">
        <v>-18650</v>
      </c>
      <c r="X33" s="36"/>
      <c r="Y33" s="20">
        <v>-18650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-265</v>
      </c>
      <c r="I36" s="28">
        <f t="shared" si="2"/>
        <v>-1319</v>
      </c>
      <c r="J36" s="28">
        <f t="shared" si="2"/>
        <v>-1584</v>
      </c>
      <c r="K36" s="28">
        <f t="shared" si="2"/>
        <v>-3159</v>
      </c>
      <c r="L36" s="28">
        <f t="shared" si="2"/>
        <v>-3623</v>
      </c>
      <c r="M36" s="28">
        <f t="shared" si="2"/>
        <v>-469</v>
      </c>
      <c r="N36" s="28">
        <f t="shared" si="2"/>
        <v>-7251</v>
      </c>
      <c r="O36" s="28">
        <f t="shared" si="2"/>
        <v>-104</v>
      </c>
      <c r="P36" s="28">
        <f t="shared" si="2"/>
        <v>-2944</v>
      </c>
      <c r="Q36" s="28">
        <f t="shared" si="2"/>
        <v>-4509</v>
      </c>
      <c r="R36" s="28">
        <f t="shared" si="2"/>
        <v>-7557</v>
      </c>
      <c r="S36" s="28">
        <f t="shared" si="2"/>
        <v>-1366</v>
      </c>
      <c r="T36" s="28">
        <f t="shared" si="2"/>
        <v>-460</v>
      </c>
      <c r="U36" s="28">
        <f t="shared" si="2"/>
        <v>-432</v>
      </c>
      <c r="V36" s="28">
        <f t="shared" si="2"/>
        <v>-2258</v>
      </c>
      <c r="W36" s="28">
        <f t="shared" si="2"/>
        <v>-18650</v>
      </c>
      <c r="X36" s="28">
        <f t="shared" si="2"/>
        <v>0</v>
      </c>
      <c r="Y36" s="28">
        <f t="shared" si="2"/>
        <v>-18650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79555370</v>
      </c>
      <c r="D38" s="32">
        <f>+D17+D27+D36</f>
        <v>0</v>
      </c>
      <c r="E38" s="33">
        <f t="shared" si="3"/>
        <v>56801064</v>
      </c>
      <c r="F38" s="2">
        <f t="shared" si="3"/>
        <v>67548778</v>
      </c>
      <c r="G38" s="2">
        <f t="shared" si="3"/>
        <v>1067545</v>
      </c>
      <c r="H38" s="2">
        <f t="shared" si="3"/>
        <v>25289440</v>
      </c>
      <c r="I38" s="2">
        <f t="shared" si="3"/>
        <v>1789681</v>
      </c>
      <c r="J38" s="2">
        <f t="shared" si="3"/>
        <v>28146666</v>
      </c>
      <c r="K38" s="2">
        <f t="shared" si="3"/>
        <v>1493295</v>
      </c>
      <c r="L38" s="2">
        <f t="shared" si="3"/>
        <v>1233935</v>
      </c>
      <c r="M38" s="2">
        <f t="shared" si="3"/>
        <v>19009984</v>
      </c>
      <c r="N38" s="2">
        <f t="shared" si="3"/>
        <v>21737214</v>
      </c>
      <c r="O38" s="2">
        <f t="shared" si="3"/>
        <v>1282498</v>
      </c>
      <c r="P38" s="2">
        <f t="shared" si="3"/>
        <v>1455722</v>
      </c>
      <c r="Q38" s="2">
        <f t="shared" si="3"/>
        <v>14500410</v>
      </c>
      <c r="R38" s="2">
        <f t="shared" si="3"/>
        <v>17238630</v>
      </c>
      <c r="S38" s="2">
        <f t="shared" si="3"/>
        <v>1216756</v>
      </c>
      <c r="T38" s="2">
        <f t="shared" si="3"/>
        <v>773421</v>
      </c>
      <c r="U38" s="2">
        <f t="shared" si="3"/>
        <v>-3340320</v>
      </c>
      <c r="V38" s="2">
        <f t="shared" si="3"/>
        <v>-1350143</v>
      </c>
      <c r="W38" s="2">
        <f t="shared" si="3"/>
        <v>65772367</v>
      </c>
      <c r="X38" s="2">
        <f t="shared" si="3"/>
        <v>67548778</v>
      </c>
      <c r="Y38" s="2">
        <f t="shared" si="3"/>
        <v>-1776411</v>
      </c>
      <c r="Z38" s="34">
        <f>+IF(X38&lt;&gt;0,+(Y38/X38)*100,0)</f>
        <v>-2.6298195949599563</v>
      </c>
      <c r="AA38" s="35">
        <f>+AA17+AA27+AA36</f>
        <v>67548778</v>
      </c>
    </row>
    <row r="39" spans="1:27" x14ac:dyDescent="0.25">
      <c r="A39" s="23" t="s">
        <v>61</v>
      </c>
      <c r="B39" s="17"/>
      <c r="C39" s="32"/>
      <c r="D39" s="32"/>
      <c r="E39" s="33"/>
      <c r="F39" s="2">
        <v>233129317</v>
      </c>
      <c r="G39" s="2">
        <v>233129318</v>
      </c>
      <c r="H39" s="2">
        <f>+G40+H60</f>
        <v>234196863</v>
      </c>
      <c r="I39" s="2">
        <f>+H40+I60</f>
        <v>259486303</v>
      </c>
      <c r="J39" s="2">
        <f>+G39</f>
        <v>233129318</v>
      </c>
      <c r="K39" s="2">
        <f>+I40+K60</f>
        <v>261275984</v>
      </c>
      <c r="L39" s="2">
        <f>+K40+L60</f>
        <v>262769279</v>
      </c>
      <c r="M39" s="2">
        <f>+L40+M60</f>
        <v>264003214</v>
      </c>
      <c r="N39" s="2">
        <f>+K39</f>
        <v>261275984</v>
      </c>
      <c r="O39" s="2">
        <f>+M40+O60</f>
        <v>283013198</v>
      </c>
      <c r="P39" s="2">
        <f>+O40+P60</f>
        <v>284295696</v>
      </c>
      <c r="Q39" s="2">
        <f>+P40+Q60</f>
        <v>285751418</v>
      </c>
      <c r="R39" s="2">
        <f>+O39</f>
        <v>283013198</v>
      </c>
      <c r="S39" s="2">
        <f>+Q40+S60</f>
        <v>300251828</v>
      </c>
      <c r="T39" s="2">
        <f>+S40+T60</f>
        <v>301468584</v>
      </c>
      <c r="U39" s="2">
        <f>+T40+U60</f>
        <v>302242005</v>
      </c>
      <c r="V39" s="2">
        <f>+S39</f>
        <v>300251828</v>
      </c>
      <c r="W39" s="2">
        <f>+G39</f>
        <v>233129318</v>
      </c>
      <c r="X39" s="2">
        <v>233129317</v>
      </c>
      <c r="Y39" s="2">
        <f>+W39-X39</f>
        <v>1</v>
      </c>
      <c r="Z39" s="34">
        <f>+IF(X39&lt;&gt;0,+(Y39/X39)*100,0)</f>
        <v>4.2894648037766952E-7</v>
      </c>
      <c r="AA39" s="35">
        <v>233129317</v>
      </c>
    </row>
    <row r="40" spans="1:27" x14ac:dyDescent="0.25">
      <c r="A40" s="41" t="s">
        <v>63</v>
      </c>
      <c r="B40" s="42" t="s">
        <v>62</v>
      </c>
      <c r="C40" s="43">
        <f>+C38+C39</f>
        <v>79555370</v>
      </c>
      <c r="D40" s="43">
        <f t="shared" ref="D40:AA40" si="4">+D38+D39</f>
        <v>0</v>
      </c>
      <c r="E40" s="44">
        <f t="shared" si="4"/>
        <v>56801064</v>
      </c>
      <c r="F40" s="45">
        <f t="shared" si="4"/>
        <v>300678095</v>
      </c>
      <c r="G40" s="45">
        <f t="shared" si="4"/>
        <v>234196863</v>
      </c>
      <c r="H40" s="45">
        <f t="shared" si="4"/>
        <v>259486303</v>
      </c>
      <c r="I40" s="45">
        <f t="shared" si="4"/>
        <v>261275984</v>
      </c>
      <c r="J40" s="45">
        <f>+I40</f>
        <v>261275984</v>
      </c>
      <c r="K40" s="45">
        <f t="shared" si="4"/>
        <v>262769279</v>
      </c>
      <c r="L40" s="45">
        <f t="shared" si="4"/>
        <v>264003214</v>
      </c>
      <c r="M40" s="45">
        <f t="shared" si="4"/>
        <v>283013198</v>
      </c>
      <c r="N40" s="45">
        <f>+M40</f>
        <v>283013198</v>
      </c>
      <c r="O40" s="45">
        <f t="shared" si="4"/>
        <v>284295696</v>
      </c>
      <c r="P40" s="45">
        <f t="shared" si="4"/>
        <v>285751418</v>
      </c>
      <c r="Q40" s="45">
        <f t="shared" si="4"/>
        <v>300251828</v>
      </c>
      <c r="R40" s="45">
        <f>+Q40</f>
        <v>300251828</v>
      </c>
      <c r="S40" s="45">
        <f t="shared" si="4"/>
        <v>301468584</v>
      </c>
      <c r="T40" s="45">
        <f t="shared" si="4"/>
        <v>302242005</v>
      </c>
      <c r="U40" s="45">
        <f t="shared" si="4"/>
        <v>298901685</v>
      </c>
      <c r="V40" s="45">
        <f>+U40</f>
        <v>298901685</v>
      </c>
      <c r="W40" s="45">
        <f>+V40</f>
        <v>298901685</v>
      </c>
      <c r="X40" s="45">
        <f t="shared" si="4"/>
        <v>300678095</v>
      </c>
      <c r="Y40" s="45">
        <f t="shared" si="4"/>
        <v>-1776410</v>
      </c>
      <c r="Z40" s="46">
        <f>+IF(X40&lt;&gt;0,+(Y40/X40)*100,0)</f>
        <v>-0.59080126871230843</v>
      </c>
      <c r="AA40" s="47">
        <f t="shared" si="4"/>
        <v>300678095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233129318</v>
      </c>
      <c r="J60">
        <v>233129318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153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154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>
        <v>1600000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1600000</v>
      </c>
      <c r="Y9" s="20">
        <v>-1600000</v>
      </c>
      <c r="Z9" s="21">
        <v>-100</v>
      </c>
      <c r="AA9" s="22">
        <v>1600000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1600000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1600000</v>
      </c>
      <c r="Y17" s="28">
        <f t="shared" si="0"/>
        <v>-1600000</v>
      </c>
      <c r="Z17" s="29">
        <f>+IF(X17&lt;&gt;0,+(Y17/X17)*100,0)</f>
        <v>-100</v>
      </c>
      <c r="AA17" s="30">
        <f>SUM(AA6:AA16)</f>
        <v>1600000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1600000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1600000</v>
      </c>
      <c r="Y38" s="2">
        <f t="shared" si="3"/>
        <v>-1600000</v>
      </c>
      <c r="Z38" s="34">
        <f>+IF(X38&lt;&gt;0,+(Y38/X38)*100,0)</f>
        <v>-100</v>
      </c>
      <c r="AA38" s="35">
        <f>+AA17+AA27+AA36</f>
        <v>1600000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1600000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1600000</v>
      </c>
      <c r="Y40" s="45">
        <f t="shared" si="4"/>
        <v>-1600000</v>
      </c>
      <c r="Z40" s="46">
        <f>+IF(X40&lt;&gt;0,+(Y40/X40)*100,0)</f>
        <v>-100</v>
      </c>
      <c r="AA40" s="47">
        <f t="shared" si="4"/>
        <v>1600000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155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156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349181</v>
      </c>
      <c r="D7" s="18">
        <v>408743</v>
      </c>
      <c r="E7" s="19"/>
      <c r="F7" s="20"/>
      <c r="G7" s="20">
        <v>45445</v>
      </c>
      <c r="H7" s="20">
        <v>354</v>
      </c>
      <c r="I7" s="20">
        <v>238988</v>
      </c>
      <c r="J7" s="20">
        <v>284787</v>
      </c>
      <c r="K7" s="20">
        <v>11494</v>
      </c>
      <c r="L7" s="20">
        <v>140855</v>
      </c>
      <c r="M7" s="20">
        <v>69477</v>
      </c>
      <c r="N7" s="20">
        <v>221826</v>
      </c>
      <c r="O7" s="20">
        <v>363</v>
      </c>
      <c r="P7" s="20">
        <v>187</v>
      </c>
      <c r="Q7" s="20">
        <v>15620</v>
      </c>
      <c r="R7" s="20">
        <v>16170</v>
      </c>
      <c r="S7" s="20">
        <v>16089</v>
      </c>
      <c r="T7" s="20">
        <v>60452</v>
      </c>
      <c r="U7" s="20">
        <v>6299</v>
      </c>
      <c r="V7" s="20">
        <v>82840</v>
      </c>
      <c r="W7" s="20">
        <v>605623</v>
      </c>
      <c r="X7" s="20"/>
      <c r="Y7" s="20">
        <v>605623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-1630472</v>
      </c>
      <c r="D14" s="18">
        <v>-4427244</v>
      </c>
      <c r="E14" s="19"/>
      <c r="F14" s="20"/>
      <c r="G14" s="20"/>
      <c r="H14" s="20"/>
      <c r="I14" s="20">
        <v>-188880</v>
      </c>
      <c r="J14" s="20">
        <v>-188880</v>
      </c>
      <c r="K14" s="20">
        <v>-85771</v>
      </c>
      <c r="L14" s="20">
        <v>-40127</v>
      </c>
      <c r="M14" s="20">
        <v>-342056</v>
      </c>
      <c r="N14" s="20">
        <v>-467954</v>
      </c>
      <c r="O14" s="20"/>
      <c r="P14" s="20">
        <v>-9849</v>
      </c>
      <c r="Q14" s="20">
        <v>-539088</v>
      </c>
      <c r="R14" s="20">
        <v>-548937</v>
      </c>
      <c r="S14" s="20">
        <v>-304158</v>
      </c>
      <c r="T14" s="20">
        <v>-593903</v>
      </c>
      <c r="U14" s="20">
        <v>-2323412</v>
      </c>
      <c r="V14" s="20">
        <v>-3221473</v>
      </c>
      <c r="W14" s="20">
        <v>-4427244</v>
      </c>
      <c r="X14" s="20"/>
      <c r="Y14" s="20">
        <v>-4427244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-1281291</v>
      </c>
      <c r="D17" s="26">
        <f>SUM(D6:D16)</f>
        <v>-4018501</v>
      </c>
      <c r="E17" s="27">
        <f t="shared" si="0"/>
        <v>0</v>
      </c>
      <c r="F17" s="28">
        <f t="shared" si="0"/>
        <v>0</v>
      </c>
      <c r="G17" s="28">
        <f t="shared" si="0"/>
        <v>45445</v>
      </c>
      <c r="H17" s="28">
        <f t="shared" si="0"/>
        <v>354</v>
      </c>
      <c r="I17" s="28">
        <f t="shared" si="0"/>
        <v>50108</v>
      </c>
      <c r="J17" s="28">
        <f t="shared" si="0"/>
        <v>95907</v>
      </c>
      <c r="K17" s="28">
        <f t="shared" si="0"/>
        <v>-74277</v>
      </c>
      <c r="L17" s="28">
        <f t="shared" si="0"/>
        <v>100728</v>
      </c>
      <c r="M17" s="28">
        <f t="shared" si="0"/>
        <v>-272579</v>
      </c>
      <c r="N17" s="28">
        <f t="shared" si="0"/>
        <v>-246128</v>
      </c>
      <c r="O17" s="28">
        <f t="shared" si="0"/>
        <v>363</v>
      </c>
      <c r="P17" s="28">
        <f t="shared" si="0"/>
        <v>-9662</v>
      </c>
      <c r="Q17" s="28">
        <f t="shared" si="0"/>
        <v>-523468</v>
      </c>
      <c r="R17" s="28">
        <f t="shared" si="0"/>
        <v>-532767</v>
      </c>
      <c r="S17" s="28">
        <f t="shared" si="0"/>
        <v>-288069</v>
      </c>
      <c r="T17" s="28">
        <f t="shared" si="0"/>
        <v>-533451</v>
      </c>
      <c r="U17" s="28">
        <f t="shared" si="0"/>
        <v>-2317113</v>
      </c>
      <c r="V17" s="28">
        <f t="shared" si="0"/>
        <v>-3138633</v>
      </c>
      <c r="W17" s="28">
        <f t="shared" si="0"/>
        <v>-3821621</v>
      </c>
      <c r="X17" s="28">
        <f t="shared" si="0"/>
        <v>0</v>
      </c>
      <c r="Y17" s="28">
        <f t="shared" si="0"/>
        <v>-3821621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-152986</v>
      </c>
      <c r="D26" s="18">
        <v>-1546562</v>
      </c>
      <c r="E26" s="19">
        <v>-2078900</v>
      </c>
      <c r="F26" s="20">
        <v>-1569996</v>
      </c>
      <c r="G26" s="20"/>
      <c r="H26" s="20">
        <v>-11695</v>
      </c>
      <c r="I26" s="20">
        <v>-40100</v>
      </c>
      <c r="J26" s="20">
        <v>-51795</v>
      </c>
      <c r="K26" s="20">
        <v>-134732</v>
      </c>
      <c r="L26" s="20"/>
      <c r="M26" s="20">
        <v>-5000</v>
      </c>
      <c r="N26" s="20">
        <v>-139732</v>
      </c>
      <c r="O26" s="20">
        <v>-26530</v>
      </c>
      <c r="P26" s="20">
        <v>-29953</v>
      </c>
      <c r="Q26" s="20">
        <v>-172319</v>
      </c>
      <c r="R26" s="20">
        <v>-228802</v>
      </c>
      <c r="S26" s="20"/>
      <c r="T26" s="20">
        <v>-518762</v>
      </c>
      <c r="U26" s="20">
        <v>-607471</v>
      </c>
      <c r="V26" s="20">
        <v>-1126233</v>
      </c>
      <c r="W26" s="20">
        <v>-1546562</v>
      </c>
      <c r="X26" s="20">
        <v>-1569996</v>
      </c>
      <c r="Y26" s="20">
        <v>23434</v>
      </c>
      <c r="Z26" s="21">
        <v>-1.4926152678095996</v>
      </c>
      <c r="AA26" s="22">
        <v>-1569996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-152986</v>
      </c>
      <c r="D27" s="26">
        <f>SUM(D21:D26)</f>
        <v>-1546562</v>
      </c>
      <c r="E27" s="27">
        <f t="shared" si="1"/>
        <v>-2078900</v>
      </c>
      <c r="F27" s="28">
        <f t="shared" si="1"/>
        <v>-1569996</v>
      </c>
      <c r="G27" s="28">
        <f t="shared" si="1"/>
        <v>0</v>
      </c>
      <c r="H27" s="28">
        <f t="shared" si="1"/>
        <v>-11695</v>
      </c>
      <c r="I27" s="28">
        <f t="shared" si="1"/>
        <v>-40100</v>
      </c>
      <c r="J27" s="28">
        <f t="shared" si="1"/>
        <v>-51795</v>
      </c>
      <c r="K27" s="28">
        <f t="shared" si="1"/>
        <v>-134732</v>
      </c>
      <c r="L27" s="28">
        <f t="shared" si="1"/>
        <v>0</v>
      </c>
      <c r="M27" s="28">
        <f t="shared" si="1"/>
        <v>-5000</v>
      </c>
      <c r="N27" s="28">
        <f t="shared" si="1"/>
        <v>-139732</v>
      </c>
      <c r="O27" s="28">
        <f t="shared" si="1"/>
        <v>-26530</v>
      </c>
      <c r="P27" s="28">
        <f t="shared" si="1"/>
        <v>-29953</v>
      </c>
      <c r="Q27" s="28">
        <f t="shared" si="1"/>
        <v>-172319</v>
      </c>
      <c r="R27" s="28">
        <f t="shared" si="1"/>
        <v>-228802</v>
      </c>
      <c r="S27" s="28">
        <f t="shared" si="1"/>
        <v>0</v>
      </c>
      <c r="T27" s="28">
        <f t="shared" si="1"/>
        <v>-518762</v>
      </c>
      <c r="U27" s="28">
        <f t="shared" si="1"/>
        <v>-607471</v>
      </c>
      <c r="V27" s="28">
        <f t="shared" si="1"/>
        <v>-1126233</v>
      </c>
      <c r="W27" s="28">
        <f t="shared" si="1"/>
        <v>-1546562</v>
      </c>
      <c r="X27" s="28">
        <f t="shared" si="1"/>
        <v>-1569996</v>
      </c>
      <c r="Y27" s="28">
        <f t="shared" si="1"/>
        <v>23434</v>
      </c>
      <c r="Z27" s="29">
        <f>+IF(X27&lt;&gt;0,+(Y27/X27)*100,0)</f>
        <v>-1.4926152678095996</v>
      </c>
      <c r="AA27" s="30">
        <f>SUM(AA21:AA26)</f>
        <v>-1569996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-1434277</v>
      </c>
      <c r="D38" s="32">
        <f>+D17+D27+D36</f>
        <v>-5565063</v>
      </c>
      <c r="E38" s="33">
        <f t="shared" si="3"/>
        <v>-2078900</v>
      </c>
      <c r="F38" s="2">
        <f t="shared" si="3"/>
        <v>-1569996</v>
      </c>
      <c r="G38" s="2">
        <f t="shared" si="3"/>
        <v>45445</v>
      </c>
      <c r="H38" s="2">
        <f t="shared" si="3"/>
        <v>-11341</v>
      </c>
      <c r="I38" s="2">
        <f t="shared" si="3"/>
        <v>10008</v>
      </c>
      <c r="J38" s="2">
        <f t="shared" si="3"/>
        <v>44112</v>
      </c>
      <c r="K38" s="2">
        <f t="shared" si="3"/>
        <v>-209009</v>
      </c>
      <c r="L38" s="2">
        <f t="shared" si="3"/>
        <v>100728</v>
      </c>
      <c r="M38" s="2">
        <f t="shared" si="3"/>
        <v>-277579</v>
      </c>
      <c r="N38" s="2">
        <f t="shared" si="3"/>
        <v>-385860</v>
      </c>
      <c r="O38" s="2">
        <f t="shared" si="3"/>
        <v>-26167</v>
      </c>
      <c r="P38" s="2">
        <f t="shared" si="3"/>
        <v>-39615</v>
      </c>
      <c r="Q38" s="2">
        <f t="shared" si="3"/>
        <v>-695787</v>
      </c>
      <c r="R38" s="2">
        <f t="shared" si="3"/>
        <v>-761569</v>
      </c>
      <c r="S38" s="2">
        <f t="shared" si="3"/>
        <v>-288069</v>
      </c>
      <c r="T38" s="2">
        <f t="shared" si="3"/>
        <v>-1052213</v>
      </c>
      <c r="U38" s="2">
        <f t="shared" si="3"/>
        <v>-2924584</v>
      </c>
      <c r="V38" s="2">
        <f t="shared" si="3"/>
        <v>-4264866</v>
      </c>
      <c r="W38" s="2">
        <f t="shared" si="3"/>
        <v>-5368183</v>
      </c>
      <c r="X38" s="2">
        <f t="shared" si="3"/>
        <v>-1569996</v>
      </c>
      <c r="Y38" s="2">
        <f t="shared" si="3"/>
        <v>-3798187</v>
      </c>
      <c r="Z38" s="34">
        <f>+IF(X38&lt;&gt;0,+(Y38/X38)*100,0)</f>
        <v>241.92335521873943</v>
      </c>
      <c r="AA38" s="35">
        <f>+AA17+AA27+AA36</f>
        <v>-1569996</v>
      </c>
    </row>
    <row r="39" spans="1:27" x14ac:dyDescent="0.25">
      <c r="A39" s="23" t="s">
        <v>61</v>
      </c>
      <c r="B39" s="17"/>
      <c r="C39" s="32">
        <v>-8614</v>
      </c>
      <c r="D39" s="32">
        <v>-25012190</v>
      </c>
      <c r="E39" s="33"/>
      <c r="F39" s="2"/>
      <c r="G39" s="2">
        <v>-25012190</v>
      </c>
      <c r="H39" s="2">
        <f>+G40+H60</f>
        <v>-24966745</v>
      </c>
      <c r="I39" s="2">
        <f>+H40+I60</f>
        <v>-24978086</v>
      </c>
      <c r="J39" s="2">
        <f>+G39</f>
        <v>-25012190</v>
      </c>
      <c r="K39" s="2">
        <f>+I40+K60</f>
        <v>-24968078</v>
      </c>
      <c r="L39" s="2">
        <f>+K40+L60</f>
        <v>-25177087</v>
      </c>
      <c r="M39" s="2">
        <f>+L40+M60</f>
        <v>-25076359</v>
      </c>
      <c r="N39" s="2">
        <f>+K39</f>
        <v>-24968078</v>
      </c>
      <c r="O39" s="2">
        <f>+M40+O60</f>
        <v>-25353938</v>
      </c>
      <c r="P39" s="2">
        <f>+O40+P60</f>
        <v>-25380105</v>
      </c>
      <c r="Q39" s="2">
        <f>+P40+Q60</f>
        <v>-25419720</v>
      </c>
      <c r="R39" s="2">
        <f>+O39</f>
        <v>-25353938</v>
      </c>
      <c r="S39" s="2">
        <f>+Q40+S60</f>
        <v>-26115507</v>
      </c>
      <c r="T39" s="2">
        <f>+S40+T60</f>
        <v>-26403576</v>
      </c>
      <c r="U39" s="2">
        <f>+T40+U60</f>
        <v>-27455789</v>
      </c>
      <c r="V39" s="2">
        <f>+S39</f>
        <v>-26115507</v>
      </c>
      <c r="W39" s="2">
        <f>+G39</f>
        <v>-25012190</v>
      </c>
      <c r="X39" s="2"/>
      <c r="Y39" s="2">
        <f>+W39-X39</f>
        <v>-25012190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-1442891</v>
      </c>
      <c r="D40" s="43">
        <f t="shared" ref="D40:AA40" si="4">+D38+D39</f>
        <v>-30577253</v>
      </c>
      <c r="E40" s="44">
        <f t="shared" si="4"/>
        <v>-2078900</v>
      </c>
      <c r="F40" s="45">
        <f t="shared" si="4"/>
        <v>-1569996</v>
      </c>
      <c r="G40" s="45">
        <f t="shared" si="4"/>
        <v>-24966745</v>
      </c>
      <c r="H40" s="45">
        <f t="shared" si="4"/>
        <v>-24978086</v>
      </c>
      <c r="I40" s="45">
        <f t="shared" si="4"/>
        <v>-24968078</v>
      </c>
      <c r="J40" s="45">
        <f>+I40</f>
        <v>-24968078</v>
      </c>
      <c r="K40" s="45">
        <f t="shared" si="4"/>
        <v>-25177087</v>
      </c>
      <c r="L40" s="45">
        <f t="shared" si="4"/>
        <v>-25076359</v>
      </c>
      <c r="M40" s="45">
        <f t="shared" si="4"/>
        <v>-25353938</v>
      </c>
      <c r="N40" s="45">
        <f>+M40</f>
        <v>-25353938</v>
      </c>
      <c r="O40" s="45">
        <f t="shared" si="4"/>
        <v>-25380105</v>
      </c>
      <c r="P40" s="45">
        <f t="shared" si="4"/>
        <v>-25419720</v>
      </c>
      <c r="Q40" s="45">
        <f t="shared" si="4"/>
        <v>-26115507</v>
      </c>
      <c r="R40" s="45">
        <f>+Q40</f>
        <v>-26115507</v>
      </c>
      <c r="S40" s="45">
        <f t="shared" si="4"/>
        <v>-26403576</v>
      </c>
      <c r="T40" s="45">
        <f t="shared" si="4"/>
        <v>-27455789</v>
      </c>
      <c r="U40" s="45">
        <f t="shared" si="4"/>
        <v>-30380373</v>
      </c>
      <c r="V40" s="45">
        <f>+U40</f>
        <v>-30380373</v>
      </c>
      <c r="W40" s="45">
        <f>+V40</f>
        <v>-30380373</v>
      </c>
      <c r="X40" s="45">
        <f t="shared" si="4"/>
        <v>-1569996</v>
      </c>
      <c r="Y40" s="45">
        <f t="shared" si="4"/>
        <v>-28810377</v>
      </c>
      <c r="Z40" s="46">
        <f>+IF(X40&lt;&gt;0,+(Y40/X40)*100,0)</f>
        <v>1835.0605351860768</v>
      </c>
      <c r="AA40" s="47">
        <f t="shared" si="4"/>
        <v>-1569996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-25012190</v>
      </c>
      <c r="J60">
        <v>-25012190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157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158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159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3288992</v>
      </c>
      <c r="H7" s="20">
        <v>5672012</v>
      </c>
      <c r="I7" s="20">
        <v>4634146</v>
      </c>
      <c r="J7" s="20">
        <v>13595150</v>
      </c>
      <c r="K7" s="20"/>
      <c r="L7" s="20">
        <v>4471720</v>
      </c>
      <c r="M7" s="20">
        <v>7156108</v>
      </c>
      <c r="N7" s="20">
        <v>11627828</v>
      </c>
      <c r="O7" s="20">
        <v>4940186</v>
      </c>
      <c r="P7" s="20">
        <v>3935575</v>
      </c>
      <c r="Q7" s="20"/>
      <c r="R7" s="20">
        <v>8875761</v>
      </c>
      <c r="S7" s="20"/>
      <c r="T7" s="20">
        <v>4817070</v>
      </c>
      <c r="U7" s="20"/>
      <c r="V7" s="20">
        <v>4817070</v>
      </c>
      <c r="W7" s="20">
        <v>38915809</v>
      </c>
      <c r="X7" s="20"/>
      <c r="Y7" s="20">
        <v>38915809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585</v>
      </c>
      <c r="H8" s="20">
        <v>877</v>
      </c>
      <c r="I8" s="20"/>
      <c r="J8" s="20">
        <v>1462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1462</v>
      </c>
      <c r="X8" s="20"/>
      <c r="Y8" s="20">
        <v>1462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>
        <v>16977504</v>
      </c>
      <c r="I9" s="20"/>
      <c r="J9" s="20">
        <v>16977504</v>
      </c>
      <c r="K9" s="20"/>
      <c r="L9" s="20"/>
      <c r="M9" s="20">
        <v>12172126</v>
      </c>
      <c r="N9" s="20">
        <v>12172126</v>
      </c>
      <c r="O9" s="20"/>
      <c r="P9" s="20"/>
      <c r="Q9" s="20"/>
      <c r="R9" s="20"/>
      <c r="S9" s="20"/>
      <c r="T9" s="20"/>
      <c r="U9" s="20"/>
      <c r="V9" s="20"/>
      <c r="W9" s="20">
        <v>29149630</v>
      </c>
      <c r="X9" s="20"/>
      <c r="Y9" s="20">
        <v>29149630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-40156488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-40156488</v>
      </c>
      <c r="Y14" s="20">
        <v>40156488</v>
      </c>
      <c r="Z14" s="21">
        <v>-100</v>
      </c>
      <c r="AA14" s="22">
        <v>-40156488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-40156488</v>
      </c>
      <c r="G17" s="28">
        <f t="shared" si="0"/>
        <v>3289577</v>
      </c>
      <c r="H17" s="28">
        <f t="shared" si="0"/>
        <v>22650393</v>
      </c>
      <c r="I17" s="28">
        <f t="shared" si="0"/>
        <v>4634146</v>
      </c>
      <c r="J17" s="28">
        <f t="shared" si="0"/>
        <v>30574116</v>
      </c>
      <c r="K17" s="28">
        <f t="shared" si="0"/>
        <v>0</v>
      </c>
      <c r="L17" s="28">
        <f t="shared" si="0"/>
        <v>4471720</v>
      </c>
      <c r="M17" s="28">
        <f t="shared" si="0"/>
        <v>19328234</v>
      </c>
      <c r="N17" s="28">
        <f t="shared" si="0"/>
        <v>23799954</v>
      </c>
      <c r="O17" s="28">
        <f t="shared" si="0"/>
        <v>4940186</v>
      </c>
      <c r="P17" s="28">
        <f t="shared" si="0"/>
        <v>3935575</v>
      </c>
      <c r="Q17" s="28">
        <f t="shared" si="0"/>
        <v>0</v>
      </c>
      <c r="R17" s="28">
        <f t="shared" si="0"/>
        <v>8875761</v>
      </c>
      <c r="S17" s="28">
        <f t="shared" si="0"/>
        <v>0</v>
      </c>
      <c r="T17" s="28">
        <f t="shared" si="0"/>
        <v>4817070</v>
      </c>
      <c r="U17" s="28">
        <f t="shared" si="0"/>
        <v>0</v>
      </c>
      <c r="V17" s="28">
        <f t="shared" si="0"/>
        <v>4817070</v>
      </c>
      <c r="W17" s="28">
        <f t="shared" si="0"/>
        <v>68066901</v>
      </c>
      <c r="X17" s="28">
        <f t="shared" si="0"/>
        <v>-40156488</v>
      </c>
      <c r="Y17" s="28">
        <f t="shared" si="0"/>
        <v>108223389</v>
      </c>
      <c r="Z17" s="29">
        <f>+IF(X17&lt;&gt;0,+(Y17/X17)*100,0)</f>
        <v>-269.50411848765259</v>
      </c>
      <c r="AA17" s="30">
        <f>SUM(AA6:AA16)</f>
        <v>-40156488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>
        <v>-1223975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-1223975</v>
      </c>
      <c r="Y26" s="20">
        <v>1223975</v>
      </c>
      <c r="Z26" s="21">
        <v>-100</v>
      </c>
      <c r="AA26" s="22">
        <v>-1223975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-1223975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-1223975</v>
      </c>
      <c r="Y27" s="28">
        <f t="shared" si="1"/>
        <v>1223975</v>
      </c>
      <c r="Z27" s="29">
        <f>+IF(X27&lt;&gt;0,+(Y27/X27)*100,0)</f>
        <v>-100</v>
      </c>
      <c r="AA27" s="30">
        <f>SUM(AA21:AA26)</f>
        <v>-1223975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-41380463</v>
      </c>
      <c r="G38" s="2">
        <f t="shared" si="3"/>
        <v>3289577</v>
      </c>
      <c r="H38" s="2">
        <f t="shared" si="3"/>
        <v>22650393</v>
      </c>
      <c r="I38" s="2">
        <f t="shared" si="3"/>
        <v>4634146</v>
      </c>
      <c r="J38" s="2">
        <f t="shared" si="3"/>
        <v>30574116</v>
      </c>
      <c r="K38" s="2">
        <f t="shared" si="3"/>
        <v>0</v>
      </c>
      <c r="L38" s="2">
        <f t="shared" si="3"/>
        <v>4471720</v>
      </c>
      <c r="M38" s="2">
        <f t="shared" si="3"/>
        <v>19328234</v>
      </c>
      <c r="N38" s="2">
        <f t="shared" si="3"/>
        <v>23799954</v>
      </c>
      <c r="O38" s="2">
        <f t="shared" si="3"/>
        <v>4940186</v>
      </c>
      <c r="P38" s="2">
        <f t="shared" si="3"/>
        <v>3935575</v>
      </c>
      <c r="Q38" s="2">
        <f t="shared" si="3"/>
        <v>0</v>
      </c>
      <c r="R38" s="2">
        <f t="shared" si="3"/>
        <v>8875761</v>
      </c>
      <c r="S38" s="2">
        <f t="shared" si="3"/>
        <v>0</v>
      </c>
      <c r="T38" s="2">
        <f t="shared" si="3"/>
        <v>4817070</v>
      </c>
      <c r="U38" s="2">
        <f t="shared" si="3"/>
        <v>0</v>
      </c>
      <c r="V38" s="2">
        <f t="shared" si="3"/>
        <v>4817070</v>
      </c>
      <c r="W38" s="2">
        <f t="shared" si="3"/>
        <v>68066901</v>
      </c>
      <c r="X38" s="2">
        <f t="shared" si="3"/>
        <v>-41380463</v>
      </c>
      <c r="Y38" s="2">
        <f t="shared" si="3"/>
        <v>109447364</v>
      </c>
      <c r="Z38" s="34">
        <f>+IF(X38&lt;&gt;0,+(Y38/X38)*100,0)</f>
        <v>-264.49042873203229</v>
      </c>
      <c r="AA38" s="35">
        <f>+AA17+AA27+AA36</f>
        <v>-41380463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3289577</v>
      </c>
      <c r="I39" s="2">
        <f>+H40+I60</f>
        <v>25939970</v>
      </c>
      <c r="J39" s="2">
        <f>+G39</f>
        <v>0</v>
      </c>
      <c r="K39" s="2">
        <f>+I40+K60</f>
        <v>30574116</v>
      </c>
      <c r="L39" s="2">
        <f>+K40+L60</f>
        <v>30574116</v>
      </c>
      <c r="M39" s="2">
        <f>+L40+M60</f>
        <v>35045836</v>
      </c>
      <c r="N39" s="2">
        <f>+K39</f>
        <v>30574116</v>
      </c>
      <c r="O39" s="2">
        <f>+M40+O60</f>
        <v>54374070</v>
      </c>
      <c r="P39" s="2">
        <f>+O40+P60</f>
        <v>59314256</v>
      </c>
      <c r="Q39" s="2">
        <f>+P40+Q60</f>
        <v>63249831</v>
      </c>
      <c r="R39" s="2">
        <f>+O39</f>
        <v>54374070</v>
      </c>
      <c r="S39" s="2">
        <f>+Q40+S60</f>
        <v>63249831</v>
      </c>
      <c r="T39" s="2">
        <f>+S40+T60</f>
        <v>63249831</v>
      </c>
      <c r="U39" s="2">
        <f>+T40+U60</f>
        <v>68066901</v>
      </c>
      <c r="V39" s="2">
        <f>+S39</f>
        <v>63249831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-41380463</v>
      </c>
      <c r="G40" s="45">
        <f t="shared" si="4"/>
        <v>3289577</v>
      </c>
      <c r="H40" s="45">
        <f t="shared" si="4"/>
        <v>25939970</v>
      </c>
      <c r="I40" s="45">
        <f t="shared" si="4"/>
        <v>30574116</v>
      </c>
      <c r="J40" s="45">
        <f>+I40</f>
        <v>30574116</v>
      </c>
      <c r="K40" s="45">
        <f t="shared" si="4"/>
        <v>30574116</v>
      </c>
      <c r="L40" s="45">
        <f t="shared" si="4"/>
        <v>35045836</v>
      </c>
      <c r="M40" s="45">
        <f t="shared" si="4"/>
        <v>54374070</v>
      </c>
      <c r="N40" s="45">
        <f>+M40</f>
        <v>54374070</v>
      </c>
      <c r="O40" s="45">
        <f t="shared" si="4"/>
        <v>59314256</v>
      </c>
      <c r="P40" s="45">
        <f t="shared" si="4"/>
        <v>63249831</v>
      </c>
      <c r="Q40" s="45">
        <f t="shared" si="4"/>
        <v>63249831</v>
      </c>
      <c r="R40" s="45">
        <f>+Q40</f>
        <v>63249831</v>
      </c>
      <c r="S40" s="45">
        <f t="shared" si="4"/>
        <v>63249831</v>
      </c>
      <c r="T40" s="45">
        <f t="shared" si="4"/>
        <v>68066901</v>
      </c>
      <c r="U40" s="45">
        <f t="shared" si="4"/>
        <v>68066901</v>
      </c>
      <c r="V40" s="45">
        <f>+U40</f>
        <v>68066901</v>
      </c>
      <c r="W40" s="45">
        <f>+V40</f>
        <v>68066901</v>
      </c>
      <c r="X40" s="45">
        <f t="shared" si="4"/>
        <v>-41380463</v>
      </c>
      <c r="Y40" s="45">
        <f t="shared" si="4"/>
        <v>109447364</v>
      </c>
      <c r="Z40" s="46">
        <f>+IF(X40&lt;&gt;0,+(Y40/X40)*100,0)</f>
        <v>-264.49042873203229</v>
      </c>
      <c r="AA40" s="47">
        <f t="shared" si="4"/>
        <v>-41380463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160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161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4327074</v>
      </c>
      <c r="F6" s="20">
        <v>4327074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4327074</v>
      </c>
      <c r="Y6" s="20">
        <v>-4327074</v>
      </c>
      <c r="Z6" s="21">
        <v>-100</v>
      </c>
      <c r="AA6" s="22">
        <v>4327074</v>
      </c>
    </row>
    <row r="7" spans="1:27" x14ac:dyDescent="0.25">
      <c r="A7" s="23" t="s">
        <v>35</v>
      </c>
      <c r="B7" s="17" t="s">
        <v>32</v>
      </c>
      <c r="C7" s="18">
        <v>454521</v>
      </c>
      <c r="D7" s="18"/>
      <c r="E7" s="19">
        <v>972450</v>
      </c>
      <c r="F7" s="20">
        <v>18921826</v>
      </c>
      <c r="G7" s="20">
        <v>30572</v>
      </c>
      <c r="H7" s="20">
        <v>50451</v>
      </c>
      <c r="I7" s="20">
        <v>40004</v>
      </c>
      <c r="J7" s="20">
        <v>121027</v>
      </c>
      <c r="K7" s="20">
        <v>41099</v>
      </c>
      <c r="L7" s="20">
        <v>46966</v>
      </c>
      <c r="M7" s="20">
        <v>42545</v>
      </c>
      <c r="N7" s="20">
        <v>130610</v>
      </c>
      <c r="O7" s="20">
        <v>42418</v>
      </c>
      <c r="P7" s="20">
        <v>47459</v>
      </c>
      <c r="Q7" s="20">
        <v>36762</v>
      </c>
      <c r="R7" s="20">
        <v>126639</v>
      </c>
      <c r="S7" s="20">
        <v>30767</v>
      </c>
      <c r="T7" s="20">
        <v>39611</v>
      </c>
      <c r="U7" s="20">
        <v>40381</v>
      </c>
      <c r="V7" s="20">
        <v>110759</v>
      </c>
      <c r="W7" s="20">
        <v>489035</v>
      </c>
      <c r="X7" s="20">
        <v>18921826</v>
      </c>
      <c r="Y7" s="20">
        <v>-18432791</v>
      </c>
      <c r="Z7" s="21">
        <v>-97.415497848886261</v>
      </c>
      <c r="AA7" s="22">
        <v>18921826</v>
      </c>
    </row>
    <row r="8" spans="1:27" x14ac:dyDescent="0.25">
      <c r="A8" s="23" t="s">
        <v>36</v>
      </c>
      <c r="B8" s="17" t="s">
        <v>32</v>
      </c>
      <c r="C8" s="18">
        <v>1841129</v>
      </c>
      <c r="D8" s="18"/>
      <c r="E8" s="19">
        <v>19918956</v>
      </c>
      <c r="F8" s="20">
        <v>35246348</v>
      </c>
      <c r="G8" s="20">
        <v>283454</v>
      </c>
      <c r="H8" s="20">
        <v>42158</v>
      </c>
      <c r="I8" s="20">
        <v>145389</v>
      </c>
      <c r="J8" s="20">
        <v>471001</v>
      </c>
      <c r="K8" s="20">
        <v>94189</v>
      </c>
      <c r="L8" s="20">
        <v>243974</v>
      </c>
      <c r="M8" s="20">
        <v>134205</v>
      </c>
      <c r="N8" s="20">
        <v>472368</v>
      </c>
      <c r="O8" s="20">
        <v>96653</v>
      </c>
      <c r="P8" s="20">
        <v>251135</v>
      </c>
      <c r="Q8" s="20">
        <v>201019</v>
      </c>
      <c r="R8" s="20">
        <v>548807</v>
      </c>
      <c r="S8" s="20">
        <v>177839</v>
      </c>
      <c r="T8" s="20">
        <v>182888</v>
      </c>
      <c r="U8" s="20">
        <v>130240</v>
      </c>
      <c r="V8" s="20">
        <v>490967</v>
      </c>
      <c r="W8" s="20">
        <v>1983143</v>
      </c>
      <c r="X8" s="20">
        <v>35246348</v>
      </c>
      <c r="Y8" s="20">
        <v>-33263205</v>
      </c>
      <c r="Z8" s="21">
        <v>-94.373479487860706</v>
      </c>
      <c r="AA8" s="22">
        <v>35246348</v>
      </c>
    </row>
    <row r="9" spans="1:27" x14ac:dyDescent="0.25">
      <c r="A9" s="23" t="s">
        <v>37</v>
      </c>
      <c r="B9" s="17" t="s">
        <v>6</v>
      </c>
      <c r="C9" s="18">
        <v>2163808</v>
      </c>
      <c r="D9" s="18"/>
      <c r="E9" s="19">
        <v>2243999</v>
      </c>
      <c r="F9" s="20">
        <v>2243999</v>
      </c>
      <c r="G9" s="20"/>
      <c r="H9" s="20"/>
      <c r="I9" s="20"/>
      <c r="J9" s="20"/>
      <c r="K9" s="20">
        <v>1177000</v>
      </c>
      <c r="L9" s="20"/>
      <c r="M9" s="20"/>
      <c r="N9" s="20">
        <v>1177000</v>
      </c>
      <c r="O9" s="20"/>
      <c r="P9" s="20"/>
      <c r="Q9" s="20">
        <v>1067000</v>
      </c>
      <c r="R9" s="20">
        <v>1067000</v>
      </c>
      <c r="S9" s="20"/>
      <c r="T9" s="20"/>
      <c r="U9" s="20"/>
      <c r="V9" s="20"/>
      <c r="W9" s="20">
        <v>2244000</v>
      </c>
      <c r="X9" s="20">
        <v>2243999</v>
      </c>
      <c r="Y9" s="20">
        <v>1</v>
      </c>
      <c r="Z9" s="21"/>
      <c r="AA9" s="22">
        <v>2243999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-751702</v>
      </c>
      <c r="D14" s="18"/>
      <c r="E14" s="19">
        <v>-4290973</v>
      </c>
      <c r="F14" s="20">
        <v>-21484767</v>
      </c>
      <c r="G14" s="20">
        <v>-2632</v>
      </c>
      <c r="H14" s="20">
        <v>-79570</v>
      </c>
      <c r="I14" s="20">
        <v>-147789</v>
      </c>
      <c r="J14" s="20">
        <v>-229991</v>
      </c>
      <c r="K14" s="20">
        <v>-6163</v>
      </c>
      <c r="L14" s="20">
        <v>-204006</v>
      </c>
      <c r="M14" s="20">
        <v>-232677</v>
      </c>
      <c r="N14" s="20">
        <v>-442846</v>
      </c>
      <c r="O14" s="20">
        <v>-285118</v>
      </c>
      <c r="P14" s="20">
        <v>-222592</v>
      </c>
      <c r="Q14" s="20">
        <v>-91740</v>
      </c>
      <c r="R14" s="20">
        <v>-599450</v>
      </c>
      <c r="S14" s="20">
        <v>-48428</v>
      </c>
      <c r="T14" s="20">
        <v>-343561</v>
      </c>
      <c r="U14" s="20">
        <v>-7650</v>
      </c>
      <c r="V14" s="20">
        <v>-399639</v>
      </c>
      <c r="W14" s="20">
        <v>-1671926</v>
      </c>
      <c r="X14" s="20">
        <v>-21484767</v>
      </c>
      <c r="Y14" s="20">
        <v>19812841</v>
      </c>
      <c r="Z14" s="21">
        <v>-92.218086423743856</v>
      </c>
      <c r="AA14" s="22">
        <v>-21484767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3707756</v>
      </c>
      <c r="D17" s="26">
        <f>SUM(D6:D16)</f>
        <v>0</v>
      </c>
      <c r="E17" s="27">
        <f t="shared" si="0"/>
        <v>23171506</v>
      </c>
      <c r="F17" s="28">
        <f t="shared" si="0"/>
        <v>39254480</v>
      </c>
      <c r="G17" s="28">
        <f t="shared" si="0"/>
        <v>311394</v>
      </c>
      <c r="H17" s="28">
        <f t="shared" si="0"/>
        <v>13039</v>
      </c>
      <c r="I17" s="28">
        <f t="shared" si="0"/>
        <v>37604</v>
      </c>
      <c r="J17" s="28">
        <f t="shared" si="0"/>
        <v>362037</v>
      </c>
      <c r="K17" s="28">
        <f t="shared" si="0"/>
        <v>1306125</v>
      </c>
      <c r="L17" s="28">
        <f t="shared" si="0"/>
        <v>86934</v>
      </c>
      <c r="M17" s="28">
        <f t="shared" si="0"/>
        <v>-55927</v>
      </c>
      <c r="N17" s="28">
        <f t="shared" si="0"/>
        <v>1337132</v>
      </c>
      <c r="O17" s="28">
        <f t="shared" si="0"/>
        <v>-146047</v>
      </c>
      <c r="P17" s="28">
        <f t="shared" si="0"/>
        <v>76002</v>
      </c>
      <c r="Q17" s="28">
        <f t="shared" si="0"/>
        <v>1213041</v>
      </c>
      <c r="R17" s="28">
        <f t="shared" si="0"/>
        <v>1142996</v>
      </c>
      <c r="S17" s="28">
        <f t="shared" si="0"/>
        <v>160178</v>
      </c>
      <c r="T17" s="28">
        <f t="shared" si="0"/>
        <v>-121062</v>
      </c>
      <c r="U17" s="28">
        <f t="shared" si="0"/>
        <v>162971</v>
      </c>
      <c r="V17" s="28">
        <f t="shared" si="0"/>
        <v>202087</v>
      </c>
      <c r="W17" s="28">
        <f t="shared" si="0"/>
        <v>3044252</v>
      </c>
      <c r="X17" s="28">
        <f t="shared" si="0"/>
        <v>39254480</v>
      </c>
      <c r="Y17" s="28">
        <f t="shared" si="0"/>
        <v>-36210228</v>
      </c>
      <c r="Z17" s="29">
        <f>+IF(X17&lt;&gt;0,+(Y17/X17)*100,0)</f>
        <v>-92.244829125236151</v>
      </c>
      <c r="AA17" s="30">
        <f>SUM(AA6:AA16)</f>
        <v>39254480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-377065</v>
      </c>
      <c r="D26" s="18"/>
      <c r="E26" s="19">
        <v>-1330008</v>
      </c>
      <c r="F26" s="20">
        <v>-2020008</v>
      </c>
      <c r="G26" s="20"/>
      <c r="H26" s="20"/>
      <c r="I26" s="20">
        <v>-145500</v>
      </c>
      <c r="J26" s="20">
        <v>-145500</v>
      </c>
      <c r="K26" s="20"/>
      <c r="L26" s="20"/>
      <c r="M26" s="20"/>
      <c r="N26" s="20"/>
      <c r="O26" s="20">
        <v>-75500</v>
      </c>
      <c r="P26" s="20"/>
      <c r="Q26" s="20">
        <v>-3985</v>
      </c>
      <c r="R26" s="20">
        <v>-79485</v>
      </c>
      <c r="S26" s="20"/>
      <c r="T26" s="20">
        <v>-18909</v>
      </c>
      <c r="U26" s="20"/>
      <c r="V26" s="20">
        <v>-18909</v>
      </c>
      <c r="W26" s="20">
        <v>-243894</v>
      </c>
      <c r="X26" s="20">
        <v>-2020008</v>
      </c>
      <c r="Y26" s="20">
        <v>1776114</v>
      </c>
      <c r="Z26" s="21">
        <v>-87.926087421435952</v>
      </c>
      <c r="AA26" s="22">
        <v>-2020008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-377065</v>
      </c>
      <c r="D27" s="26">
        <f>SUM(D21:D26)</f>
        <v>0</v>
      </c>
      <c r="E27" s="27">
        <f t="shared" si="1"/>
        <v>-1330008</v>
      </c>
      <c r="F27" s="28">
        <f t="shared" si="1"/>
        <v>-2020008</v>
      </c>
      <c r="G27" s="28">
        <f t="shared" si="1"/>
        <v>0</v>
      </c>
      <c r="H27" s="28">
        <f t="shared" si="1"/>
        <v>0</v>
      </c>
      <c r="I27" s="28">
        <f t="shared" si="1"/>
        <v>-145500</v>
      </c>
      <c r="J27" s="28">
        <f t="shared" si="1"/>
        <v>-145500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-75500</v>
      </c>
      <c r="P27" s="28">
        <f t="shared" si="1"/>
        <v>0</v>
      </c>
      <c r="Q27" s="28">
        <f t="shared" si="1"/>
        <v>-3985</v>
      </c>
      <c r="R27" s="28">
        <f t="shared" si="1"/>
        <v>-79485</v>
      </c>
      <c r="S27" s="28">
        <f t="shared" si="1"/>
        <v>0</v>
      </c>
      <c r="T27" s="28">
        <f t="shared" si="1"/>
        <v>-18909</v>
      </c>
      <c r="U27" s="28">
        <f t="shared" si="1"/>
        <v>0</v>
      </c>
      <c r="V27" s="28">
        <f t="shared" si="1"/>
        <v>-18909</v>
      </c>
      <c r="W27" s="28">
        <f t="shared" si="1"/>
        <v>-243894</v>
      </c>
      <c r="X27" s="28">
        <f t="shared" si="1"/>
        <v>-2020008</v>
      </c>
      <c r="Y27" s="28">
        <f t="shared" si="1"/>
        <v>1776114</v>
      </c>
      <c r="Z27" s="29">
        <f>+IF(X27&lt;&gt;0,+(Y27/X27)*100,0)</f>
        <v>-87.926087421435952</v>
      </c>
      <c r="AA27" s="30">
        <f>SUM(AA21:AA26)</f>
        <v>-2020008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3330691</v>
      </c>
      <c r="D38" s="32">
        <f>+D17+D27+D36</f>
        <v>0</v>
      </c>
      <c r="E38" s="33">
        <f t="shared" si="3"/>
        <v>21841498</v>
      </c>
      <c r="F38" s="2">
        <f t="shared" si="3"/>
        <v>37234472</v>
      </c>
      <c r="G38" s="2">
        <f t="shared" si="3"/>
        <v>311394</v>
      </c>
      <c r="H38" s="2">
        <f t="shared" si="3"/>
        <v>13039</v>
      </c>
      <c r="I38" s="2">
        <f t="shared" si="3"/>
        <v>-107896</v>
      </c>
      <c r="J38" s="2">
        <f t="shared" si="3"/>
        <v>216537</v>
      </c>
      <c r="K38" s="2">
        <f t="shared" si="3"/>
        <v>1306125</v>
      </c>
      <c r="L38" s="2">
        <f t="shared" si="3"/>
        <v>86934</v>
      </c>
      <c r="M38" s="2">
        <f t="shared" si="3"/>
        <v>-55927</v>
      </c>
      <c r="N38" s="2">
        <f t="shared" si="3"/>
        <v>1337132</v>
      </c>
      <c r="O38" s="2">
        <f t="shared" si="3"/>
        <v>-221547</v>
      </c>
      <c r="P38" s="2">
        <f t="shared" si="3"/>
        <v>76002</v>
      </c>
      <c r="Q38" s="2">
        <f t="shared" si="3"/>
        <v>1209056</v>
      </c>
      <c r="R38" s="2">
        <f t="shared" si="3"/>
        <v>1063511</v>
      </c>
      <c r="S38" s="2">
        <f t="shared" si="3"/>
        <v>160178</v>
      </c>
      <c r="T38" s="2">
        <f t="shared" si="3"/>
        <v>-139971</v>
      </c>
      <c r="U38" s="2">
        <f t="shared" si="3"/>
        <v>162971</v>
      </c>
      <c r="V38" s="2">
        <f t="shared" si="3"/>
        <v>183178</v>
      </c>
      <c r="W38" s="2">
        <f t="shared" si="3"/>
        <v>2800358</v>
      </c>
      <c r="X38" s="2">
        <f t="shared" si="3"/>
        <v>37234472</v>
      </c>
      <c r="Y38" s="2">
        <f t="shared" si="3"/>
        <v>-34434114</v>
      </c>
      <c r="Z38" s="34">
        <f>+IF(X38&lt;&gt;0,+(Y38/X38)*100,0)</f>
        <v>-92.479125257906176</v>
      </c>
      <c r="AA38" s="35">
        <f>+AA17+AA27+AA36</f>
        <v>37234472</v>
      </c>
    </row>
    <row r="39" spans="1:27" x14ac:dyDescent="0.25">
      <c r="A39" s="23" t="s">
        <v>61</v>
      </c>
      <c r="B39" s="17"/>
      <c r="C39" s="32">
        <v>-3389785</v>
      </c>
      <c r="D39" s="32"/>
      <c r="E39" s="33"/>
      <c r="F39" s="2">
        <v>-33549078</v>
      </c>
      <c r="G39" s="2">
        <v>-33549078</v>
      </c>
      <c r="H39" s="2">
        <f>+G40+H60</f>
        <v>-33237684</v>
      </c>
      <c r="I39" s="2">
        <f>+H40+I60</f>
        <v>-33224645</v>
      </c>
      <c r="J39" s="2">
        <f>+G39</f>
        <v>-33549078</v>
      </c>
      <c r="K39" s="2">
        <f>+I40+K60</f>
        <v>-33332541</v>
      </c>
      <c r="L39" s="2">
        <f>+K40+L60</f>
        <v>-32026416</v>
      </c>
      <c r="M39" s="2">
        <f>+L40+M60</f>
        <v>-31939482</v>
      </c>
      <c r="N39" s="2">
        <f>+K39</f>
        <v>-33332541</v>
      </c>
      <c r="O39" s="2">
        <f>+M40+O60</f>
        <v>-31995409</v>
      </c>
      <c r="P39" s="2">
        <f>+O40+P60</f>
        <v>-32216956</v>
      </c>
      <c r="Q39" s="2">
        <f>+P40+Q60</f>
        <v>-32140954</v>
      </c>
      <c r="R39" s="2">
        <f>+O39</f>
        <v>-31995409</v>
      </c>
      <c r="S39" s="2">
        <f>+Q40+S60</f>
        <v>-30931898</v>
      </c>
      <c r="T39" s="2">
        <f>+S40+T60</f>
        <v>-30771720</v>
      </c>
      <c r="U39" s="2">
        <f>+T40+U60</f>
        <v>-30911691</v>
      </c>
      <c r="V39" s="2">
        <f>+S39</f>
        <v>-30931898</v>
      </c>
      <c r="W39" s="2">
        <f>+G39</f>
        <v>-33549078</v>
      </c>
      <c r="X39" s="2">
        <v>-33549078</v>
      </c>
      <c r="Y39" s="2">
        <f>+W39-X39</f>
        <v>0</v>
      </c>
      <c r="Z39" s="34">
        <f>+IF(X39&lt;&gt;0,+(Y39/X39)*100,0)</f>
        <v>0</v>
      </c>
      <c r="AA39" s="35">
        <v>-33549078</v>
      </c>
    </row>
    <row r="40" spans="1:27" x14ac:dyDescent="0.25">
      <c r="A40" s="41" t="s">
        <v>63</v>
      </c>
      <c r="B40" s="42" t="s">
        <v>62</v>
      </c>
      <c r="C40" s="43">
        <f>+C38+C39</f>
        <v>-59094</v>
      </c>
      <c r="D40" s="43">
        <f t="shared" ref="D40:AA40" si="4">+D38+D39</f>
        <v>0</v>
      </c>
      <c r="E40" s="44">
        <f t="shared" si="4"/>
        <v>21841498</v>
      </c>
      <c r="F40" s="45">
        <f t="shared" si="4"/>
        <v>3685394</v>
      </c>
      <c r="G40" s="45">
        <f t="shared" si="4"/>
        <v>-33237684</v>
      </c>
      <c r="H40" s="45">
        <f t="shared" si="4"/>
        <v>-33224645</v>
      </c>
      <c r="I40" s="45">
        <f t="shared" si="4"/>
        <v>-33332541</v>
      </c>
      <c r="J40" s="45">
        <f>+I40</f>
        <v>-33332541</v>
      </c>
      <c r="K40" s="45">
        <f t="shared" si="4"/>
        <v>-32026416</v>
      </c>
      <c r="L40" s="45">
        <f t="shared" si="4"/>
        <v>-31939482</v>
      </c>
      <c r="M40" s="45">
        <f t="shared" si="4"/>
        <v>-31995409</v>
      </c>
      <c r="N40" s="45">
        <f>+M40</f>
        <v>-31995409</v>
      </c>
      <c r="O40" s="45">
        <f t="shared" si="4"/>
        <v>-32216956</v>
      </c>
      <c r="P40" s="45">
        <f t="shared" si="4"/>
        <v>-32140954</v>
      </c>
      <c r="Q40" s="45">
        <f t="shared" si="4"/>
        <v>-30931898</v>
      </c>
      <c r="R40" s="45">
        <f>+Q40</f>
        <v>-30931898</v>
      </c>
      <c r="S40" s="45">
        <f t="shared" si="4"/>
        <v>-30771720</v>
      </c>
      <c r="T40" s="45">
        <f t="shared" si="4"/>
        <v>-30911691</v>
      </c>
      <c r="U40" s="45">
        <f t="shared" si="4"/>
        <v>-30748720</v>
      </c>
      <c r="V40" s="45">
        <f>+U40</f>
        <v>-30748720</v>
      </c>
      <c r="W40" s="45">
        <f>+V40</f>
        <v>-30748720</v>
      </c>
      <c r="X40" s="45">
        <f t="shared" si="4"/>
        <v>3685394</v>
      </c>
      <c r="Y40" s="45">
        <f t="shared" si="4"/>
        <v>-34434114</v>
      </c>
      <c r="Z40" s="46">
        <f>+IF(X40&lt;&gt;0,+(Y40/X40)*100,0)</f>
        <v>-934.34010040717487</v>
      </c>
      <c r="AA40" s="47">
        <f t="shared" si="4"/>
        <v>3685394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-33549078</v>
      </c>
      <c r="J60">
        <v>-33549078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162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17182583</v>
      </c>
      <c r="D7" s="18"/>
      <c r="E7" s="19">
        <v>19699368</v>
      </c>
      <c r="F7" s="20">
        <v>21688438</v>
      </c>
      <c r="G7" s="20">
        <v>1432605</v>
      </c>
      <c r="H7" s="20">
        <v>1632495</v>
      </c>
      <c r="I7" s="20">
        <v>1667970</v>
      </c>
      <c r="J7" s="20">
        <v>4733070</v>
      </c>
      <c r="K7" s="20">
        <v>1845261</v>
      </c>
      <c r="L7" s="20">
        <v>1500149</v>
      </c>
      <c r="M7" s="20">
        <v>1313395</v>
      </c>
      <c r="N7" s="20">
        <v>4658805</v>
      </c>
      <c r="O7" s="20">
        <v>1956904</v>
      </c>
      <c r="P7" s="20">
        <v>1758418</v>
      </c>
      <c r="Q7" s="20">
        <v>1928368</v>
      </c>
      <c r="R7" s="20">
        <v>5643690</v>
      </c>
      <c r="S7" s="20">
        <v>1498735</v>
      </c>
      <c r="T7" s="20">
        <v>1705260</v>
      </c>
      <c r="U7" s="20">
        <v>1765335</v>
      </c>
      <c r="V7" s="20">
        <v>4969330</v>
      </c>
      <c r="W7" s="20">
        <v>20004895</v>
      </c>
      <c r="X7" s="20">
        <v>21688438</v>
      </c>
      <c r="Y7" s="20">
        <v>-1683543</v>
      </c>
      <c r="Z7" s="21">
        <v>-7.7623985646177012</v>
      </c>
      <c r="AA7" s="22">
        <v>21688438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865</v>
      </c>
      <c r="D9" s="18"/>
      <c r="E9" s="19"/>
      <c r="F9" s="20"/>
      <c r="G9" s="20">
        <v>11</v>
      </c>
      <c r="H9" s="20">
        <v>16</v>
      </c>
      <c r="I9" s="20"/>
      <c r="J9" s="20">
        <v>27</v>
      </c>
      <c r="K9" s="20">
        <v>13</v>
      </c>
      <c r="L9" s="20"/>
      <c r="M9" s="20">
        <v>10</v>
      </c>
      <c r="N9" s="20">
        <v>23</v>
      </c>
      <c r="O9" s="20">
        <v>22</v>
      </c>
      <c r="P9" s="20"/>
      <c r="Q9" s="20"/>
      <c r="R9" s="20">
        <v>22</v>
      </c>
      <c r="S9" s="20">
        <v>13</v>
      </c>
      <c r="T9" s="20">
        <v>815815</v>
      </c>
      <c r="U9" s="20">
        <v>20</v>
      </c>
      <c r="V9" s="20">
        <v>815848</v>
      </c>
      <c r="W9" s="20">
        <v>815920</v>
      </c>
      <c r="X9" s="20"/>
      <c r="Y9" s="20">
        <v>815920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-4574479</v>
      </c>
      <c r="D14" s="18"/>
      <c r="E14" s="19">
        <v>-32086536</v>
      </c>
      <c r="F14" s="20">
        <v>-26277848</v>
      </c>
      <c r="G14" s="20">
        <v>-1129813</v>
      </c>
      <c r="H14" s="20">
        <v>-1129813</v>
      </c>
      <c r="I14" s="20">
        <v>-528993</v>
      </c>
      <c r="J14" s="20">
        <v>-2788619</v>
      </c>
      <c r="K14" s="20">
        <v>-600818</v>
      </c>
      <c r="L14" s="20">
        <v>-4174653</v>
      </c>
      <c r="M14" s="20">
        <v>-1744185</v>
      </c>
      <c r="N14" s="20">
        <v>-6519656</v>
      </c>
      <c r="O14" s="20">
        <v>-1744185</v>
      </c>
      <c r="P14" s="20">
        <v>-2939825</v>
      </c>
      <c r="Q14" s="20">
        <v>-3554198</v>
      </c>
      <c r="R14" s="20">
        <v>-8238208</v>
      </c>
      <c r="S14" s="20">
        <v>-528993</v>
      </c>
      <c r="T14" s="20">
        <v>-1479182</v>
      </c>
      <c r="U14" s="20">
        <v>-528993</v>
      </c>
      <c r="V14" s="20">
        <v>-2537168</v>
      </c>
      <c r="W14" s="20">
        <v>-20083651</v>
      </c>
      <c r="X14" s="20">
        <v>-26277848</v>
      </c>
      <c r="Y14" s="20">
        <v>6194197</v>
      </c>
      <c r="Z14" s="21">
        <v>-23.571934048785121</v>
      </c>
      <c r="AA14" s="22">
        <v>-26277848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12608969</v>
      </c>
      <c r="D17" s="26">
        <f>SUM(D6:D16)</f>
        <v>0</v>
      </c>
      <c r="E17" s="27">
        <f t="shared" si="0"/>
        <v>-12387168</v>
      </c>
      <c r="F17" s="28">
        <f t="shared" si="0"/>
        <v>-4589410</v>
      </c>
      <c r="G17" s="28">
        <f t="shared" si="0"/>
        <v>302803</v>
      </c>
      <c r="H17" s="28">
        <f t="shared" si="0"/>
        <v>502698</v>
      </c>
      <c r="I17" s="28">
        <f t="shared" si="0"/>
        <v>1138977</v>
      </c>
      <c r="J17" s="28">
        <f t="shared" si="0"/>
        <v>1944478</v>
      </c>
      <c r="K17" s="28">
        <f t="shared" si="0"/>
        <v>1244456</v>
      </c>
      <c r="L17" s="28">
        <f t="shared" si="0"/>
        <v>-2674504</v>
      </c>
      <c r="M17" s="28">
        <f t="shared" si="0"/>
        <v>-430780</v>
      </c>
      <c r="N17" s="28">
        <f t="shared" si="0"/>
        <v>-1860828</v>
      </c>
      <c r="O17" s="28">
        <f t="shared" si="0"/>
        <v>212741</v>
      </c>
      <c r="P17" s="28">
        <f t="shared" si="0"/>
        <v>-1181407</v>
      </c>
      <c r="Q17" s="28">
        <f t="shared" si="0"/>
        <v>-1625830</v>
      </c>
      <c r="R17" s="28">
        <f t="shared" si="0"/>
        <v>-2594496</v>
      </c>
      <c r="S17" s="28">
        <f t="shared" si="0"/>
        <v>969755</v>
      </c>
      <c r="T17" s="28">
        <f t="shared" si="0"/>
        <v>1041893</v>
      </c>
      <c r="U17" s="28">
        <f t="shared" si="0"/>
        <v>1236362</v>
      </c>
      <c r="V17" s="28">
        <f t="shared" si="0"/>
        <v>3248010</v>
      </c>
      <c r="W17" s="28">
        <f t="shared" si="0"/>
        <v>737164</v>
      </c>
      <c r="X17" s="28">
        <f t="shared" si="0"/>
        <v>-4589410</v>
      </c>
      <c r="Y17" s="28">
        <f t="shared" si="0"/>
        <v>5326574</v>
      </c>
      <c r="Z17" s="29">
        <f>+IF(X17&lt;&gt;0,+(Y17/X17)*100,0)</f>
        <v>-116.06228251561748</v>
      </c>
      <c r="AA17" s="30">
        <f>SUM(AA6:AA16)</f>
        <v>-4589410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-3197325</v>
      </c>
      <c r="D26" s="18"/>
      <c r="E26" s="19">
        <v>-2000000</v>
      </c>
      <c r="F26" s="20">
        <v>-2000000</v>
      </c>
      <c r="G26" s="20"/>
      <c r="H26" s="20"/>
      <c r="I26" s="20"/>
      <c r="J26" s="20"/>
      <c r="K26" s="20">
        <v>-1686468</v>
      </c>
      <c r="L26" s="20"/>
      <c r="M26" s="20"/>
      <c r="N26" s="20">
        <v>-1686468</v>
      </c>
      <c r="O26" s="20"/>
      <c r="P26" s="20"/>
      <c r="Q26" s="20"/>
      <c r="R26" s="20"/>
      <c r="S26" s="20"/>
      <c r="T26" s="20"/>
      <c r="U26" s="20"/>
      <c r="V26" s="20"/>
      <c r="W26" s="20">
        <v>-1686468</v>
      </c>
      <c r="X26" s="20">
        <v>-2000000</v>
      </c>
      <c r="Y26" s="20">
        <v>313532</v>
      </c>
      <c r="Z26" s="21">
        <v>-15.676599999999999</v>
      </c>
      <c r="AA26" s="22">
        <v>-2000000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-3197325</v>
      </c>
      <c r="D27" s="26">
        <f>SUM(D21:D26)</f>
        <v>0</v>
      </c>
      <c r="E27" s="27">
        <f t="shared" si="1"/>
        <v>-2000000</v>
      </c>
      <c r="F27" s="28">
        <f t="shared" si="1"/>
        <v>-2000000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-1686468</v>
      </c>
      <c r="L27" s="28">
        <f t="shared" si="1"/>
        <v>0</v>
      </c>
      <c r="M27" s="28">
        <f t="shared" si="1"/>
        <v>0</v>
      </c>
      <c r="N27" s="28">
        <f t="shared" si="1"/>
        <v>-1686468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-1686468</v>
      </c>
      <c r="X27" s="28">
        <f t="shared" si="1"/>
        <v>-2000000</v>
      </c>
      <c r="Y27" s="28">
        <f t="shared" si="1"/>
        <v>313532</v>
      </c>
      <c r="Z27" s="29">
        <f>+IF(X27&lt;&gt;0,+(Y27/X27)*100,0)</f>
        <v>-15.676599999999999</v>
      </c>
      <c r="AA27" s="30">
        <f>SUM(AA21:AA26)</f>
        <v>-2000000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-2873</v>
      </c>
      <c r="H33" s="36">
        <v>-2495</v>
      </c>
      <c r="I33" s="36">
        <v>-1164</v>
      </c>
      <c r="J33" s="36">
        <v>-6532</v>
      </c>
      <c r="K33" s="20">
        <v>-3375</v>
      </c>
      <c r="L33" s="20">
        <v>-1022</v>
      </c>
      <c r="M33" s="20">
        <v>-1049</v>
      </c>
      <c r="N33" s="20">
        <v>-5446</v>
      </c>
      <c r="O33" s="36">
        <v>-788</v>
      </c>
      <c r="P33" s="36">
        <v>-4216</v>
      </c>
      <c r="Q33" s="36">
        <v>-897</v>
      </c>
      <c r="R33" s="20">
        <v>-5901</v>
      </c>
      <c r="S33" s="20">
        <v>-2679</v>
      </c>
      <c r="T33" s="20">
        <v>-2139</v>
      </c>
      <c r="U33" s="20">
        <v>-3421</v>
      </c>
      <c r="V33" s="36">
        <v>-8239</v>
      </c>
      <c r="W33" s="36">
        <v>-26118</v>
      </c>
      <c r="X33" s="36"/>
      <c r="Y33" s="20">
        <v>-26118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-2873</v>
      </c>
      <c r="H36" s="28">
        <f t="shared" si="2"/>
        <v>-2495</v>
      </c>
      <c r="I36" s="28">
        <f t="shared" si="2"/>
        <v>-1164</v>
      </c>
      <c r="J36" s="28">
        <f t="shared" si="2"/>
        <v>-6532</v>
      </c>
      <c r="K36" s="28">
        <f t="shared" si="2"/>
        <v>-3375</v>
      </c>
      <c r="L36" s="28">
        <f t="shared" si="2"/>
        <v>-1022</v>
      </c>
      <c r="M36" s="28">
        <f t="shared" si="2"/>
        <v>-1049</v>
      </c>
      <c r="N36" s="28">
        <f t="shared" si="2"/>
        <v>-5446</v>
      </c>
      <c r="O36" s="28">
        <f t="shared" si="2"/>
        <v>-788</v>
      </c>
      <c r="P36" s="28">
        <f t="shared" si="2"/>
        <v>-4216</v>
      </c>
      <c r="Q36" s="28">
        <f t="shared" si="2"/>
        <v>-897</v>
      </c>
      <c r="R36" s="28">
        <f t="shared" si="2"/>
        <v>-5901</v>
      </c>
      <c r="S36" s="28">
        <f t="shared" si="2"/>
        <v>-2679</v>
      </c>
      <c r="T36" s="28">
        <f t="shared" si="2"/>
        <v>-2139</v>
      </c>
      <c r="U36" s="28">
        <f t="shared" si="2"/>
        <v>-3421</v>
      </c>
      <c r="V36" s="28">
        <f t="shared" si="2"/>
        <v>-8239</v>
      </c>
      <c r="W36" s="28">
        <f t="shared" si="2"/>
        <v>-26118</v>
      </c>
      <c r="X36" s="28">
        <f t="shared" si="2"/>
        <v>0</v>
      </c>
      <c r="Y36" s="28">
        <f t="shared" si="2"/>
        <v>-26118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9411644</v>
      </c>
      <c r="D38" s="32">
        <f>+D17+D27+D36</f>
        <v>0</v>
      </c>
      <c r="E38" s="33">
        <f t="shared" si="3"/>
        <v>-14387168</v>
      </c>
      <c r="F38" s="2">
        <f t="shared" si="3"/>
        <v>-6589410</v>
      </c>
      <c r="G38" s="2">
        <f t="shared" si="3"/>
        <v>299930</v>
      </c>
      <c r="H38" s="2">
        <f t="shared" si="3"/>
        <v>500203</v>
      </c>
      <c r="I38" s="2">
        <f t="shared" si="3"/>
        <v>1137813</v>
      </c>
      <c r="J38" s="2">
        <f t="shared" si="3"/>
        <v>1937946</v>
      </c>
      <c r="K38" s="2">
        <f t="shared" si="3"/>
        <v>-445387</v>
      </c>
      <c r="L38" s="2">
        <f t="shared" si="3"/>
        <v>-2675526</v>
      </c>
      <c r="M38" s="2">
        <f t="shared" si="3"/>
        <v>-431829</v>
      </c>
      <c r="N38" s="2">
        <f t="shared" si="3"/>
        <v>-3552742</v>
      </c>
      <c r="O38" s="2">
        <f t="shared" si="3"/>
        <v>211953</v>
      </c>
      <c r="P38" s="2">
        <f t="shared" si="3"/>
        <v>-1185623</v>
      </c>
      <c r="Q38" s="2">
        <f t="shared" si="3"/>
        <v>-1626727</v>
      </c>
      <c r="R38" s="2">
        <f t="shared" si="3"/>
        <v>-2600397</v>
      </c>
      <c r="S38" s="2">
        <f t="shared" si="3"/>
        <v>967076</v>
      </c>
      <c r="T38" s="2">
        <f t="shared" si="3"/>
        <v>1039754</v>
      </c>
      <c r="U38" s="2">
        <f t="shared" si="3"/>
        <v>1232941</v>
      </c>
      <c r="V38" s="2">
        <f t="shared" si="3"/>
        <v>3239771</v>
      </c>
      <c r="W38" s="2">
        <f t="shared" si="3"/>
        <v>-975422</v>
      </c>
      <c r="X38" s="2">
        <f t="shared" si="3"/>
        <v>-6589410</v>
      </c>
      <c r="Y38" s="2">
        <f t="shared" si="3"/>
        <v>5613988</v>
      </c>
      <c r="Z38" s="34">
        <f>+IF(X38&lt;&gt;0,+(Y38/X38)*100,0)</f>
        <v>-85.197126905140223</v>
      </c>
      <c r="AA38" s="35">
        <f>+AA17+AA27+AA36</f>
        <v>-6589410</v>
      </c>
    </row>
    <row r="39" spans="1:27" x14ac:dyDescent="0.25">
      <c r="A39" s="23" t="s">
        <v>61</v>
      </c>
      <c r="B39" s="17"/>
      <c r="C39" s="32">
        <v>29549787</v>
      </c>
      <c r="D39" s="32"/>
      <c r="E39" s="33"/>
      <c r="F39" s="2"/>
      <c r="G39" s="2">
        <v>10674532</v>
      </c>
      <c r="H39" s="2">
        <f>+G40+H60</f>
        <v>10974462</v>
      </c>
      <c r="I39" s="2">
        <f>+H40+I60</f>
        <v>11474665</v>
      </c>
      <c r="J39" s="2">
        <f>+G39</f>
        <v>10674532</v>
      </c>
      <c r="K39" s="2">
        <f>+I40+K60</f>
        <v>12612478</v>
      </c>
      <c r="L39" s="2">
        <f>+K40+L60</f>
        <v>12167091</v>
      </c>
      <c r="M39" s="2">
        <f>+L40+M60</f>
        <v>9491565</v>
      </c>
      <c r="N39" s="2">
        <f>+K39</f>
        <v>12612478</v>
      </c>
      <c r="O39" s="2">
        <f>+M40+O60</f>
        <v>9059736</v>
      </c>
      <c r="P39" s="2">
        <f>+O40+P60</f>
        <v>9271689</v>
      </c>
      <c r="Q39" s="2">
        <f>+P40+Q60</f>
        <v>8086066</v>
      </c>
      <c r="R39" s="2">
        <f>+O39</f>
        <v>9059736</v>
      </c>
      <c r="S39" s="2">
        <f>+Q40+S60</f>
        <v>6459339</v>
      </c>
      <c r="T39" s="2">
        <f>+S40+T60</f>
        <v>7426415</v>
      </c>
      <c r="U39" s="2">
        <f>+T40+U60</f>
        <v>8466169</v>
      </c>
      <c r="V39" s="2">
        <f>+S39</f>
        <v>6459339</v>
      </c>
      <c r="W39" s="2">
        <f>+G39</f>
        <v>10674532</v>
      </c>
      <c r="X39" s="2"/>
      <c r="Y39" s="2">
        <f>+W39-X39</f>
        <v>10674532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38961431</v>
      </c>
      <c r="D40" s="43">
        <f t="shared" ref="D40:AA40" si="4">+D38+D39</f>
        <v>0</v>
      </c>
      <c r="E40" s="44">
        <f t="shared" si="4"/>
        <v>-14387168</v>
      </c>
      <c r="F40" s="45">
        <f t="shared" si="4"/>
        <v>-6589410</v>
      </c>
      <c r="G40" s="45">
        <f t="shared" si="4"/>
        <v>10974462</v>
      </c>
      <c r="H40" s="45">
        <f t="shared" si="4"/>
        <v>11474665</v>
      </c>
      <c r="I40" s="45">
        <f t="shared" si="4"/>
        <v>12612478</v>
      </c>
      <c r="J40" s="45">
        <f>+I40</f>
        <v>12612478</v>
      </c>
      <c r="K40" s="45">
        <f t="shared" si="4"/>
        <v>12167091</v>
      </c>
      <c r="L40" s="45">
        <f t="shared" si="4"/>
        <v>9491565</v>
      </c>
      <c r="M40" s="45">
        <f t="shared" si="4"/>
        <v>9059736</v>
      </c>
      <c r="N40" s="45">
        <f>+M40</f>
        <v>9059736</v>
      </c>
      <c r="O40" s="45">
        <f t="shared" si="4"/>
        <v>9271689</v>
      </c>
      <c r="P40" s="45">
        <f t="shared" si="4"/>
        <v>8086066</v>
      </c>
      <c r="Q40" s="45">
        <f t="shared" si="4"/>
        <v>6459339</v>
      </c>
      <c r="R40" s="45">
        <f>+Q40</f>
        <v>6459339</v>
      </c>
      <c r="S40" s="45">
        <f t="shared" si="4"/>
        <v>7426415</v>
      </c>
      <c r="T40" s="45">
        <f t="shared" si="4"/>
        <v>8466169</v>
      </c>
      <c r="U40" s="45">
        <f t="shared" si="4"/>
        <v>9699110</v>
      </c>
      <c r="V40" s="45">
        <f>+U40</f>
        <v>9699110</v>
      </c>
      <c r="W40" s="45">
        <f>+V40</f>
        <v>9699110</v>
      </c>
      <c r="X40" s="45">
        <f t="shared" si="4"/>
        <v>-6589410</v>
      </c>
      <c r="Y40" s="45">
        <f t="shared" si="4"/>
        <v>16288520</v>
      </c>
      <c r="Z40" s="46">
        <f>+IF(X40&lt;&gt;0,+(Y40/X40)*100,0)</f>
        <v>-247.19238899992564</v>
      </c>
      <c r="AA40" s="47">
        <f t="shared" si="4"/>
        <v>-6589410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10674532</v>
      </c>
      <c r="J60">
        <v>10674532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172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-1545000</v>
      </c>
      <c r="F14" s="20">
        <v>-1545000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-1545000</v>
      </c>
      <c r="Y14" s="20">
        <v>1545000</v>
      </c>
      <c r="Z14" s="21">
        <v>-100</v>
      </c>
      <c r="AA14" s="22">
        <v>-1545000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-1545000</v>
      </c>
      <c r="F17" s="28">
        <f t="shared" si="0"/>
        <v>-1545000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-1545000</v>
      </c>
      <c r="Y17" s="28">
        <f t="shared" si="0"/>
        <v>1545000</v>
      </c>
      <c r="Z17" s="29">
        <f>+IF(X17&lt;&gt;0,+(Y17/X17)*100,0)</f>
        <v>-100</v>
      </c>
      <c r="AA17" s="30">
        <f>SUM(AA6:AA16)</f>
        <v>-1545000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-1545000</v>
      </c>
      <c r="F38" s="2">
        <f t="shared" si="3"/>
        <v>-1545000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-1545000</v>
      </c>
      <c r="Y38" s="2">
        <f t="shared" si="3"/>
        <v>1545000</v>
      </c>
      <c r="Z38" s="34">
        <f>+IF(X38&lt;&gt;0,+(Y38/X38)*100,0)</f>
        <v>-100</v>
      </c>
      <c r="AA38" s="35">
        <f>+AA17+AA27+AA36</f>
        <v>-1545000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-1545000</v>
      </c>
      <c r="F40" s="45">
        <f t="shared" si="4"/>
        <v>-1545000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-1545000</v>
      </c>
      <c r="Y40" s="45">
        <f t="shared" si="4"/>
        <v>1545000</v>
      </c>
      <c r="Z40" s="46">
        <f>+IF(X40&lt;&gt;0,+(Y40/X40)*100,0)</f>
        <v>-100</v>
      </c>
      <c r="AA40" s="47">
        <f t="shared" si="4"/>
        <v>-1545000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174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-346000</v>
      </c>
      <c r="G14" s="20"/>
      <c r="H14" s="20"/>
      <c r="I14" s="20"/>
      <c r="J14" s="20"/>
      <c r="K14" s="20"/>
      <c r="L14" s="20"/>
      <c r="M14" s="20"/>
      <c r="N14" s="20"/>
      <c r="O14" s="20">
        <v>-346000</v>
      </c>
      <c r="P14" s="20"/>
      <c r="Q14" s="20"/>
      <c r="R14" s="20">
        <v>-346000</v>
      </c>
      <c r="S14" s="20"/>
      <c r="T14" s="20"/>
      <c r="U14" s="20"/>
      <c r="V14" s="20"/>
      <c r="W14" s="20">
        <v>-346000</v>
      </c>
      <c r="X14" s="20">
        <v>-346000</v>
      </c>
      <c r="Y14" s="20"/>
      <c r="Z14" s="21"/>
      <c r="AA14" s="22">
        <v>-346000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-346000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-346000</v>
      </c>
      <c r="P17" s="28">
        <f t="shared" si="0"/>
        <v>0</v>
      </c>
      <c r="Q17" s="28">
        <f t="shared" si="0"/>
        <v>0</v>
      </c>
      <c r="R17" s="28">
        <f t="shared" si="0"/>
        <v>-346000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-346000</v>
      </c>
      <c r="X17" s="28">
        <f t="shared" si="0"/>
        <v>-346000</v>
      </c>
      <c r="Y17" s="28">
        <f t="shared" si="0"/>
        <v>0</v>
      </c>
      <c r="Z17" s="29">
        <f>+IF(X17&lt;&gt;0,+(Y17/X17)*100,0)</f>
        <v>0</v>
      </c>
      <c r="AA17" s="30">
        <f>SUM(AA6:AA16)</f>
        <v>-346000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-346000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-346000</v>
      </c>
      <c r="P38" s="2">
        <f t="shared" si="3"/>
        <v>0</v>
      </c>
      <c r="Q38" s="2">
        <f t="shared" si="3"/>
        <v>0</v>
      </c>
      <c r="R38" s="2">
        <f t="shared" si="3"/>
        <v>-346000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-346000</v>
      </c>
      <c r="X38" s="2">
        <f t="shared" si="3"/>
        <v>-346000</v>
      </c>
      <c r="Y38" s="2">
        <f t="shared" si="3"/>
        <v>0</v>
      </c>
      <c r="Z38" s="34">
        <f>+IF(X38&lt;&gt;0,+(Y38/X38)*100,0)</f>
        <v>0</v>
      </c>
      <c r="AA38" s="35">
        <f>+AA17+AA27+AA36</f>
        <v>-346000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-346000</v>
      </c>
      <c r="Q39" s="2">
        <f>+P40+Q60</f>
        <v>-346000</v>
      </c>
      <c r="R39" s="2">
        <f>+O39</f>
        <v>0</v>
      </c>
      <c r="S39" s="2">
        <f>+Q40+S60</f>
        <v>-346000</v>
      </c>
      <c r="T39" s="2">
        <f>+S40+T60</f>
        <v>-346000</v>
      </c>
      <c r="U39" s="2">
        <f>+T40+U60</f>
        <v>-346000</v>
      </c>
      <c r="V39" s="2">
        <f>+S39</f>
        <v>-346000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-346000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-346000</v>
      </c>
      <c r="P40" s="45">
        <f t="shared" si="4"/>
        <v>-346000</v>
      </c>
      <c r="Q40" s="45">
        <f t="shared" si="4"/>
        <v>-346000</v>
      </c>
      <c r="R40" s="45">
        <f>+Q40</f>
        <v>-346000</v>
      </c>
      <c r="S40" s="45">
        <f t="shared" si="4"/>
        <v>-346000</v>
      </c>
      <c r="T40" s="45">
        <f t="shared" si="4"/>
        <v>-346000</v>
      </c>
      <c r="U40" s="45">
        <f t="shared" si="4"/>
        <v>-346000</v>
      </c>
      <c r="V40" s="45">
        <f>+U40</f>
        <v>-346000</v>
      </c>
      <c r="W40" s="45">
        <f>+V40</f>
        <v>-346000</v>
      </c>
      <c r="X40" s="45">
        <f t="shared" si="4"/>
        <v>-346000</v>
      </c>
      <c r="Y40" s="45">
        <f t="shared" si="4"/>
        <v>0</v>
      </c>
      <c r="Z40" s="46">
        <f>+IF(X40&lt;&gt;0,+(Y40/X40)*100,0)</f>
        <v>0</v>
      </c>
      <c r="AA40" s="47">
        <f t="shared" si="4"/>
        <v>-346000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262128</v>
      </c>
      <c r="D7" s="18"/>
      <c r="E7" s="19">
        <v>168723330</v>
      </c>
      <c r="F7" s="20">
        <v>100074416</v>
      </c>
      <c r="G7" s="20">
        <v>27326</v>
      </c>
      <c r="H7" s="20">
        <v>39124</v>
      </c>
      <c r="I7" s="20">
        <v>27895</v>
      </c>
      <c r="J7" s="20">
        <v>94345</v>
      </c>
      <c r="K7" s="20">
        <v>36795</v>
      </c>
      <c r="L7" s="20">
        <v>24736</v>
      </c>
      <c r="M7" s="20">
        <v>1981168</v>
      </c>
      <c r="N7" s="20">
        <v>2042699</v>
      </c>
      <c r="O7" s="20">
        <v>7040611</v>
      </c>
      <c r="P7" s="20">
        <v>3836336</v>
      </c>
      <c r="Q7" s="20">
        <v>3210055</v>
      </c>
      <c r="R7" s="20">
        <v>14087002</v>
      </c>
      <c r="S7" s="20">
        <v>1808368</v>
      </c>
      <c r="T7" s="20">
        <v>5302208</v>
      </c>
      <c r="U7" s="20">
        <v>3461859</v>
      </c>
      <c r="V7" s="20">
        <v>10572435</v>
      </c>
      <c r="W7" s="20">
        <v>26796481</v>
      </c>
      <c r="X7" s="20">
        <v>100074416</v>
      </c>
      <c r="Y7" s="20">
        <v>-73277935</v>
      </c>
      <c r="Z7" s="21">
        <v>-73.223445041138191</v>
      </c>
      <c r="AA7" s="22">
        <v>100074416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41300</v>
      </c>
      <c r="F8" s="20">
        <v>44100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44100</v>
      </c>
      <c r="Y8" s="20">
        <v>-44100</v>
      </c>
      <c r="Z8" s="21">
        <v>-100</v>
      </c>
      <c r="AA8" s="22">
        <v>44100</v>
      </c>
    </row>
    <row r="9" spans="1:27" x14ac:dyDescent="0.25">
      <c r="A9" s="23" t="s">
        <v>37</v>
      </c>
      <c r="B9" s="17" t="s">
        <v>6</v>
      </c>
      <c r="C9" s="18">
        <v>91897400</v>
      </c>
      <c r="D9" s="18"/>
      <c r="E9" s="19">
        <v>83224900</v>
      </c>
      <c r="F9" s="20">
        <v>83224900</v>
      </c>
      <c r="G9" s="20">
        <v>34676800</v>
      </c>
      <c r="H9" s="20"/>
      <c r="I9" s="20"/>
      <c r="J9" s="20">
        <v>34676800</v>
      </c>
      <c r="K9" s="20"/>
      <c r="L9" s="20"/>
      <c r="M9" s="20">
        <v>27741600</v>
      </c>
      <c r="N9" s="20">
        <v>27741600</v>
      </c>
      <c r="O9" s="20">
        <v>788868</v>
      </c>
      <c r="P9" s="20">
        <v>3369926</v>
      </c>
      <c r="Q9" s="20">
        <v>3212421</v>
      </c>
      <c r="R9" s="20">
        <v>7371215</v>
      </c>
      <c r="S9" s="20">
        <v>1271803</v>
      </c>
      <c r="T9" s="20">
        <v>4771813</v>
      </c>
      <c r="U9" s="20">
        <v>4499256</v>
      </c>
      <c r="V9" s="20">
        <v>10542872</v>
      </c>
      <c r="W9" s="20">
        <v>80332487</v>
      </c>
      <c r="X9" s="20">
        <v>83224900</v>
      </c>
      <c r="Y9" s="20">
        <v>-2892413</v>
      </c>
      <c r="Z9" s="21">
        <v>-3.4754178136591332</v>
      </c>
      <c r="AA9" s="22">
        <v>83224900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-30715644</v>
      </c>
      <c r="D14" s="18"/>
      <c r="E14" s="19">
        <v>6716900</v>
      </c>
      <c r="F14" s="20">
        <v>-101256300</v>
      </c>
      <c r="G14" s="20">
        <v>-2742263</v>
      </c>
      <c r="H14" s="20">
        <v>-2402551</v>
      </c>
      <c r="I14" s="20">
        <v>-3652640</v>
      </c>
      <c r="J14" s="20">
        <v>-8797454</v>
      </c>
      <c r="K14" s="20">
        <v>-2554727</v>
      </c>
      <c r="L14" s="20">
        <v>-616446</v>
      </c>
      <c r="M14" s="20">
        <v>-6350505</v>
      </c>
      <c r="N14" s="20">
        <v>-9521678</v>
      </c>
      <c r="O14" s="20">
        <v>-53723</v>
      </c>
      <c r="P14" s="20">
        <v>-3144085</v>
      </c>
      <c r="Q14" s="20">
        <v>-727910</v>
      </c>
      <c r="R14" s="20">
        <v>-3925718</v>
      </c>
      <c r="S14" s="20">
        <v>-388429</v>
      </c>
      <c r="T14" s="20">
        <v>10224678</v>
      </c>
      <c r="U14" s="20">
        <v>-751310</v>
      </c>
      <c r="V14" s="20">
        <v>9084939</v>
      </c>
      <c r="W14" s="20">
        <v>-13159911</v>
      </c>
      <c r="X14" s="20">
        <v>-101256300</v>
      </c>
      <c r="Y14" s="20">
        <v>88096389</v>
      </c>
      <c r="Z14" s="21">
        <v>-87.003365716503566</v>
      </c>
      <c r="AA14" s="22">
        <v>-101256300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124700</v>
      </c>
      <c r="F15" s="20">
        <v>-121100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-121100</v>
      </c>
      <c r="Y15" s="20">
        <v>121100</v>
      </c>
      <c r="Z15" s="21">
        <v>-100</v>
      </c>
      <c r="AA15" s="22">
        <v>-121100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61443884</v>
      </c>
      <c r="D17" s="26">
        <f>SUM(D6:D16)</f>
        <v>0</v>
      </c>
      <c r="E17" s="27">
        <f t="shared" si="0"/>
        <v>258831130</v>
      </c>
      <c r="F17" s="28">
        <f t="shared" si="0"/>
        <v>81966016</v>
      </c>
      <c r="G17" s="28">
        <f t="shared" si="0"/>
        <v>31961863</v>
      </c>
      <c r="H17" s="28">
        <f t="shared" si="0"/>
        <v>-2363427</v>
      </c>
      <c r="I17" s="28">
        <f t="shared" si="0"/>
        <v>-3624745</v>
      </c>
      <c r="J17" s="28">
        <f t="shared" si="0"/>
        <v>25973691</v>
      </c>
      <c r="K17" s="28">
        <f t="shared" si="0"/>
        <v>-2517932</v>
      </c>
      <c r="L17" s="28">
        <f t="shared" si="0"/>
        <v>-591710</v>
      </c>
      <c r="M17" s="28">
        <f t="shared" si="0"/>
        <v>23372263</v>
      </c>
      <c r="N17" s="28">
        <f t="shared" si="0"/>
        <v>20262621</v>
      </c>
      <c r="O17" s="28">
        <f t="shared" si="0"/>
        <v>7775756</v>
      </c>
      <c r="P17" s="28">
        <f t="shared" si="0"/>
        <v>4062177</v>
      </c>
      <c r="Q17" s="28">
        <f t="shared" si="0"/>
        <v>5694566</v>
      </c>
      <c r="R17" s="28">
        <f t="shared" si="0"/>
        <v>17532499</v>
      </c>
      <c r="S17" s="28">
        <f t="shared" si="0"/>
        <v>2691742</v>
      </c>
      <c r="T17" s="28">
        <f t="shared" si="0"/>
        <v>20298699</v>
      </c>
      <c r="U17" s="28">
        <f t="shared" si="0"/>
        <v>7209805</v>
      </c>
      <c r="V17" s="28">
        <f t="shared" si="0"/>
        <v>30200246</v>
      </c>
      <c r="W17" s="28">
        <f t="shared" si="0"/>
        <v>93969057</v>
      </c>
      <c r="X17" s="28">
        <f t="shared" si="0"/>
        <v>81966016</v>
      </c>
      <c r="Y17" s="28">
        <f t="shared" si="0"/>
        <v>12003041</v>
      </c>
      <c r="Z17" s="29">
        <f>+IF(X17&lt;&gt;0,+(Y17/X17)*100,0)</f>
        <v>14.643923891579652</v>
      </c>
      <c r="AA17" s="30">
        <f>SUM(AA6:AA16)</f>
        <v>81966016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>
        <v>131300</v>
      </c>
      <c r="F24" s="20">
        <v>-131300</v>
      </c>
      <c r="G24" s="20">
        <v>1400</v>
      </c>
      <c r="H24" s="20"/>
      <c r="I24" s="20"/>
      <c r="J24" s="20">
        <v>1400</v>
      </c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>
        <v>1400</v>
      </c>
      <c r="X24" s="20"/>
      <c r="Y24" s="20">
        <v>1400</v>
      </c>
      <c r="Z24" s="21"/>
      <c r="AA24" s="22">
        <v>-131300</v>
      </c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>
        <v>-552437</v>
      </c>
      <c r="T26" s="20"/>
      <c r="U26" s="20">
        <v>-82865</v>
      </c>
      <c r="V26" s="20">
        <v>-635302</v>
      </c>
      <c r="W26" s="20">
        <v>-635302</v>
      </c>
      <c r="X26" s="20"/>
      <c r="Y26" s="20">
        <v>-635302</v>
      </c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131300</v>
      </c>
      <c r="F27" s="28">
        <f t="shared" si="1"/>
        <v>-131300</v>
      </c>
      <c r="G27" s="28">
        <f t="shared" si="1"/>
        <v>1400</v>
      </c>
      <c r="H27" s="28">
        <f t="shared" si="1"/>
        <v>0</v>
      </c>
      <c r="I27" s="28">
        <f t="shared" si="1"/>
        <v>0</v>
      </c>
      <c r="J27" s="28">
        <f t="shared" si="1"/>
        <v>1400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-552437</v>
      </c>
      <c r="T27" s="28">
        <f t="shared" si="1"/>
        <v>0</v>
      </c>
      <c r="U27" s="28">
        <f t="shared" si="1"/>
        <v>-82865</v>
      </c>
      <c r="V27" s="28">
        <f t="shared" si="1"/>
        <v>-635302</v>
      </c>
      <c r="W27" s="28">
        <f t="shared" si="1"/>
        <v>-633902</v>
      </c>
      <c r="X27" s="28">
        <f t="shared" si="1"/>
        <v>0</v>
      </c>
      <c r="Y27" s="28">
        <f t="shared" si="1"/>
        <v>-633902</v>
      </c>
      <c r="Z27" s="29">
        <f>+IF(X27&lt;&gt;0,+(Y27/X27)*100,0)</f>
        <v>0</v>
      </c>
      <c r="AA27" s="30">
        <f>SUM(AA21:AA26)</f>
        <v>-131300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61443884</v>
      </c>
      <c r="D38" s="32">
        <f>+D17+D27+D36</f>
        <v>0</v>
      </c>
      <c r="E38" s="33">
        <f t="shared" si="3"/>
        <v>258962430</v>
      </c>
      <c r="F38" s="2">
        <f t="shared" si="3"/>
        <v>81834716</v>
      </c>
      <c r="G38" s="2">
        <f t="shared" si="3"/>
        <v>31963263</v>
      </c>
      <c r="H38" s="2">
        <f t="shared" si="3"/>
        <v>-2363427</v>
      </c>
      <c r="I38" s="2">
        <f t="shared" si="3"/>
        <v>-3624745</v>
      </c>
      <c r="J38" s="2">
        <f t="shared" si="3"/>
        <v>25975091</v>
      </c>
      <c r="K38" s="2">
        <f t="shared" si="3"/>
        <v>-2517932</v>
      </c>
      <c r="L38" s="2">
        <f t="shared" si="3"/>
        <v>-591710</v>
      </c>
      <c r="M38" s="2">
        <f t="shared" si="3"/>
        <v>23372263</v>
      </c>
      <c r="N38" s="2">
        <f t="shared" si="3"/>
        <v>20262621</v>
      </c>
      <c r="O38" s="2">
        <f t="shared" si="3"/>
        <v>7775756</v>
      </c>
      <c r="P38" s="2">
        <f t="shared" si="3"/>
        <v>4062177</v>
      </c>
      <c r="Q38" s="2">
        <f t="shared" si="3"/>
        <v>5694566</v>
      </c>
      <c r="R38" s="2">
        <f t="shared" si="3"/>
        <v>17532499</v>
      </c>
      <c r="S38" s="2">
        <f t="shared" si="3"/>
        <v>2139305</v>
      </c>
      <c r="T38" s="2">
        <f t="shared" si="3"/>
        <v>20298699</v>
      </c>
      <c r="U38" s="2">
        <f t="shared" si="3"/>
        <v>7126940</v>
      </c>
      <c r="V38" s="2">
        <f t="shared" si="3"/>
        <v>29564944</v>
      </c>
      <c r="W38" s="2">
        <f t="shared" si="3"/>
        <v>93335155</v>
      </c>
      <c r="X38" s="2">
        <f t="shared" si="3"/>
        <v>81966016</v>
      </c>
      <c r="Y38" s="2">
        <f t="shared" si="3"/>
        <v>11369139</v>
      </c>
      <c r="Z38" s="34">
        <f>+IF(X38&lt;&gt;0,+(Y38/X38)*100,0)</f>
        <v>13.870552156640137</v>
      </c>
      <c r="AA38" s="35">
        <f>+AA17+AA27+AA36</f>
        <v>81834716</v>
      </c>
    </row>
    <row r="39" spans="1:27" x14ac:dyDescent="0.25">
      <c r="A39" s="23" t="s">
        <v>61</v>
      </c>
      <c r="B39" s="17"/>
      <c r="C39" s="32"/>
      <c r="D39" s="32"/>
      <c r="E39" s="33">
        <v>17062</v>
      </c>
      <c r="F39" s="2">
        <v>92159528</v>
      </c>
      <c r="G39" s="2"/>
      <c r="H39" s="2">
        <f>+G40+H60</f>
        <v>31963263</v>
      </c>
      <c r="I39" s="2">
        <f>+H40+I60</f>
        <v>29599836</v>
      </c>
      <c r="J39" s="2">
        <f>+G39</f>
        <v>0</v>
      </c>
      <c r="K39" s="2">
        <f>+I40+K60</f>
        <v>25975091</v>
      </c>
      <c r="L39" s="2">
        <f>+K40+L60</f>
        <v>115616687</v>
      </c>
      <c r="M39" s="2">
        <f>+L40+M60</f>
        <v>115024977</v>
      </c>
      <c r="N39" s="2">
        <f>+K39</f>
        <v>25975091</v>
      </c>
      <c r="O39" s="2">
        <f>+M40+O60</f>
        <v>138397240</v>
      </c>
      <c r="P39" s="2">
        <f>+O40+P60</f>
        <v>146172996</v>
      </c>
      <c r="Q39" s="2">
        <f>+P40+Q60</f>
        <v>150235173</v>
      </c>
      <c r="R39" s="2">
        <f>+O39</f>
        <v>138397240</v>
      </c>
      <c r="S39" s="2">
        <f>+Q40+S60</f>
        <v>155929739</v>
      </c>
      <c r="T39" s="2">
        <f>+S40+T60</f>
        <v>158069044</v>
      </c>
      <c r="U39" s="2">
        <f>+T40+U60</f>
        <v>178367743</v>
      </c>
      <c r="V39" s="2">
        <f>+S39</f>
        <v>155929739</v>
      </c>
      <c r="W39" s="2">
        <f>+G39</f>
        <v>0</v>
      </c>
      <c r="X39" s="2">
        <v>92159528</v>
      </c>
      <c r="Y39" s="2">
        <f>+W39-X39</f>
        <v>-92159528</v>
      </c>
      <c r="Z39" s="34">
        <f>+IF(X39&lt;&gt;0,+(Y39/X39)*100,0)</f>
        <v>-100</v>
      </c>
      <c r="AA39" s="35">
        <v>92159528</v>
      </c>
    </row>
    <row r="40" spans="1:27" x14ac:dyDescent="0.25">
      <c r="A40" s="41" t="s">
        <v>63</v>
      </c>
      <c r="B40" s="42" t="s">
        <v>62</v>
      </c>
      <c r="C40" s="43">
        <f>+C38+C39</f>
        <v>61443884</v>
      </c>
      <c r="D40" s="43">
        <f t="shared" ref="D40:AA40" si="4">+D38+D39</f>
        <v>0</v>
      </c>
      <c r="E40" s="44">
        <f t="shared" si="4"/>
        <v>258979492</v>
      </c>
      <c r="F40" s="45">
        <f t="shared" si="4"/>
        <v>173994244</v>
      </c>
      <c r="G40" s="45">
        <f t="shared" si="4"/>
        <v>31963263</v>
      </c>
      <c r="H40" s="45">
        <f t="shared" si="4"/>
        <v>29599836</v>
      </c>
      <c r="I40" s="45">
        <f t="shared" si="4"/>
        <v>25975091</v>
      </c>
      <c r="J40" s="45">
        <f>+I40</f>
        <v>25975091</v>
      </c>
      <c r="K40" s="45">
        <f t="shared" si="4"/>
        <v>23457159</v>
      </c>
      <c r="L40" s="45">
        <f t="shared" si="4"/>
        <v>115024977</v>
      </c>
      <c r="M40" s="45">
        <f t="shared" si="4"/>
        <v>138397240</v>
      </c>
      <c r="N40" s="45">
        <f>+M40</f>
        <v>138397240</v>
      </c>
      <c r="O40" s="45">
        <f t="shared" si="4"/>
        <v>146172996</v>
      </c>
      <c r="P40" s="45">
        <f t="shared" si="4"/>
        <v>150235173</v>
      </c>
      <c r="Q40" s="45">
        <f t="shared" si="4"/>
        <v>155929739</v>
      </c>
      <c r="R40" s="45">
        <f>+Q40</f>
        <v>155929739</v>
      </c>
      <c r="S40" s="45">
        <f t="shared" si="4"/>
        <v>158069044</v>
      </c>
      <c r="T40" s="45">
        <f t="shared" si="4"/>
        <v>178367743</v>
      </c>
      <c r="U40" s="45">
        <f t="shared" si="4"/>
        <v>185494683</v>
      </c>
      <c r="V40" s="45">
        <f>+U40</f>
        <v>185494683</v>
      </c>
      <c r="W40" s="45">
        <f>+V40</f>
        <v>185494683</v>
      </c>
      <c r="X40" s="45">
        <f t="shared" si="4"/>
        <v>174125544</v>
      </c>
      <c r="Y40" s="45">
        <f t="shared" si="4"/>
        <v>-80790389</v>
      </c>
      <c r="Z40" s="46">
        <f>+IF(X40&lt;&gt;0,+(Y40/X40)*100,0)</f>
        <v>-46.397781246845668</v>
      </c>
      <c r="AA40" s="47">
        <f t="shared" si="4"/>
        <v>173994244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2:12" hidden="1" x14ac:dyDescent="0.25">
      <c r="L60">
        <v>92159528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176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-27145050</v>
      </c>
      <c r="F14" s="20">
        <v>-26342580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-26342580</v>
      </c>
      <c r="Y14" s="20">
        <v>26342580</v>
      </c>
      <c r="Z14" s="21">
        <v>-100</v>
      </c>
      <c r="AA14" s="22">
        <v>-26342580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-27145050</v>
      </c>
      <c r="F17" s="28">
        <f t="shared" si="0"/>
        <v>-26342580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-26342580</v>
      </c>
      <c r="Y17" s="28">
        <f t="shared" si="0"/>
        <v>26342580</v>
      </c>
      <c r="Z17" s="29">
        <f>+IF(X17&lt;&gt;0,+(Y17/X17)*100,0)</f>
        <v>-100</v>
      </c>
      <c r="AA17" s="30">
        <f>SUM(AA6:AA16)</f>
        <v>-26342580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-875000</v>
      </c>
      <c r="F26" s="20">
        <v>-1425000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-1425000</v>
      </c>
      <c r="Y26" s="20">
        <v>1425000</v>
      </c>
      <c r="Z26" s="21">
        <v>-100</v>
      </c>
      <c r="AA26" s="22">
        <v>-1425000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-875000</v>
      </c>
      <c r="F27" s="28">
        <f t="shared" si="1"/>
        <v>-1425000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-1425000</v>
      </c>
      <c r="Y27" s="28">
        <f t="shared" si="1"/>
        <v>1425000</v>
      </c>
      <c r="Z27" s="29">
        <f>+IF(X27&lt;&gt;0,+(Y27/X27)*100,0)</f>
        <v>-100</v>
      </c>
      <c r="AA27" s="30">
        <f>SUM(AA21:AA26)</f>
        <v>-1425000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-28020050</v>
      </c>
      <c r="F38" s="2">
        <f t="shared" si="3"/>
        <v>-27767580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-27767580</v>
      </c>
      <c r="Y38" s="2">
        <f t="shared" si="3"/>
        <v>27767580</v>
      </c>
      <c r="Z38" s="34">
        <f>+IF(X38&lt;&gt;0,+(Y38/X38)*100,0)</f>
        <v>-100</v>
      </c>
      <c r="AA38" s="35">
        <f>+AA17+AA27+AA36</f>
        <v>-27767580</v>
      </c>
    </row>
    <row r="39" spans="1:27" x14ac:dyDescent="0.25">
      <c r="A39" s="23" t="s">
        <v>61</v>
      </c>
      <c r="B39" s="17"/>
      <c r="C39" s="32"/>
      <c r="D39" s="32"/>
      <c r="E39" s="33">
        <v>-2847494</v>
      </c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-30867544</v>
      </c>
      <c r="F40" s="45">
        <f t="shared" si="4"/>
        <v>-27767580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-27767580</v>
      </c>
      <c r="Y40" s="45">
        <f t="shared" si="4"/>
        <v>27767580</v>
      </c>
      <c r="Z40" s="46">
        <f>+IF(X40&lt;&gt;0,+(Y40/X40)*100,0)</f>
        <v>-100</v>
      </c>
      <c r="AA40" s="47">
        <f t="shared" si="4"/>
        <v>-27767580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180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4773064</v>
      </c>
      <c r="F7" s="20">
        <v>3818451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3818451</v>
      </c>
      <c r="Y7" s="20">
        <v>-3818451</v>
      </c>
      <c r="Z7" s="21">
        <v>-100</v>
      </c>
      <c r="AA7" s="22">
        <v>3818451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4773064</v>
      </c>
      <c r="F17" s="28">
        <f t="shared" si="0"/>
        <v>3818451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3818451</v>
      </c>
      <c r="Y17" s="28">
        <f t="shared" si="0"/>
        <v>-3818451</v>
      </c>
      <c r="Z17" s="29">
        <f>+IF(X17&lt;&gt;0,+(Y17/X17)*100,0)</f>
        <v>-100</v>
      </c>
      <c r="AA17" s="30">
        <f>SUM(AA6:AA16)</f>
        <v>3818451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4773064</v>
      </c>
      <c r="F38" s="2">
        <f t="shared" si="3"/>
        <v>3818451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3818451</v>
      </c>
      <c r="Y38" s="2">
        <f t="shared" si="3"/>
        <v>-3818451</v>
      </c>
      <c r="Z38" s="34">
        <f>+IF(X38&lt;&gt;0,+(Y38/X38)*100,0)</f>
        <v>-100</v>
      </c>
      <c r="AA38" s="35">
        <f>+AA17+AA27+AA36</f>
        <v>3818451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4773064</v>
      </c>
      <c r="F40" s="45">
        <f t="shared" si="4"/>
        <v>3818451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3818451</v>
      </c>
      <c r="Y40" s="45">
        <f t="shared" si="4"/>
        <v>-3818451</v>
      </c>
      <c r="Z40" s="46">
        <f>+IF(X40&lt;&gt;0,+(Y40/X40)*100,0)</f>
        <v>-100</v>
      </c>
      <c r="AA40" s="47">
        <f t="shared" si="4"/>
        <v>3818451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76744609</v>
      </c>
      <c r="D7" s="18"/>
      <c r="E7" s="19"/>
      <c r="F7" s="20"/>
      <c r="G7" s="20">
        <v>8180464</v>
      </c>
      <c r="H7" s="20">
        <v>8039169</v>
      </c>
      <c r="I7" s="20">
        <v>7162511</v>
      </c>
      <c r="J7" s="20">
        <v>23382144</v>
      </c>
      <c r="K7" s="20">
        <v>6976790</v>
      </c>
      <c r="L7" s="20">
        <v>6452716</v>
      </c>
      <c r="M7" s="20">
        <v>7206973</v>
      </c>
      <c r="N7" s="20">
        <v>20636479</v>
      </c>
      <c r="O7" s="20">
        <v>7056467</v>
      </c>
      <c r="P7" s="20">
        <v>6545553</v>
      </c>
      <c r="Q7" s="20">
        <v>8452305</v>
      </c>
      <c r="R7" s="20">
        <v>22054325</v>
      </c>
      <c r="S7" s="20">
        <v>7232430</v>
      </c>
      <c r="T7" s="20">
        <v>7886942</v>
      </c>
      <c r="U7" s="20">
        <v>8170994</v>
      </c>
      <c r="V7" s="20">
        <v>23290366</v>
      </c>
      <c r="W7" s="20">
        <v>89363314</v>
      </c>
      <c r="X7" s="20"/>
      <c r="Y7" s="20">
        <v>89363314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>
        <v>50000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50000</v>
      </c>
      <c r="Y8" s="20">
        <v>-50000</v>
      </c>
      <c r="Z8" s="21">
        <v>-100</v>
      </c>
      <c r="AA8" s="22">
        <v>50000</v>
      </c>
    </row>
    <row r="9" spans="1:27" x14ac:dyDescent="0.25">
      <c r="A9" s="23" t="s">
        <v>37</v>
      </c>
      <c r="B9" s="17" t="s">
        <v>6</v>
      </c>
      <c r="C9" s="18">
        <v>21508152</v>
      </c>
      <c r="D9" s="18"/>
      <c r="E9" s="19">
        <v>21508152</v>
      </c>
      <c r="F9" s="20">
        <v>21508152</v>
      </c>
      <c r="G9" s="20">
        <v>21508152</v>
      </c>
      <c r="H9" s="20"/>
      <c r="I9" s="20"/>
      <c r="J9" s="20">
        <v>21508152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21508152</v>
      </c>
      <c r="X9" s="20">
        <v>21508152</v>
      </c>
      <c r="Y9" s="20"/>
      <c r="Z9" s="21"/>
      <c r="AA9" s="22">
        <v>21508152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-2869146</v>
      </c>
      <c r="D14" s="18"/>
      <c r="E14" s="19">
        <v>-102927335</v>
      </c>
      <c r="F14" s="20">
        <v>-123780538</v>
      </c>
      <c r="G14" s="20">
        <v>-64797</v>
      </c>
      <c r="H14" s="20">
        <v>-2750</v>
      </c>
      <c r="I14" s="20">
        <v>-376473</v>
      </c>
      <c r="J14" s="20">
        <v>-444020</v>
      </c>
      <c r="K14" s="20">
        <v>-221280</v>
      </c>
      <c r="L14" s="20">
        <v>-213945</v>
      </c>
      <c r="M14" s="20">
        <v>-274963</v>
      </c>
      <c r="N14" s="20">
        <v>-710188</v>
      </c>
      <c r="O14" s="20">
        <v>-94891</v>
      </c>
      <c r="P14" s="20">
        <v>-181205</v>
      </c>
      <c r="Q14" s="20">
        <v>-655333</v>
      </c>
      <c r="R14" s="20">
        <v>-931429</v>
      </c>
      <c r="S14" s="20">
        <v>-318294</v>
      </c>
      <c r="T14" s="20">
        <v>-392452</v>
      </c>
      <c r="U14" s="20">
        <v>-892948</v>
      </c>
      <c r="V14" s="20">
        <v>-1603694</v>
      </c>
      <c r="W14" s="20">
        <v>-3689331</v>
      </c>
      <c r="X14" s="20">
        <v>-123780538</v>
      </c>
      <c r="Y14" s="20">
        <v>120091207</v>
      </c>
      <c r="Z14" s="21">
        <v>-97.019457937725235</v>
      </c>
      <c r="AA14" s="22">
        <v>-123780538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95383615</v>
      </c>
      <c r="D17" s="26">
        <f>SUM(D6:D16)</f>
        <v>0</v>
      </c>
      <c r="E17" s="27">
        <f t="shared" si="0"/>
        <v>-81419183</v>
      </c>
      <c r="F17" s="28">
        <f t="shared" si="0"/>
        <v>-102222386</v>
      </c>
      <c r="G17" s="28">
        <f t="shared" si="0"/>
        <v>29623819</v>
      </c>
      <c r="H17" s="28">
        <f t="shared" si="0"/>
        <v>8036419</v>
      </c>
      <c r="I17" s="28">
        <f t="shared" si="0"/>
        <v>6786038</v>
      </c>
      <c r="J17" s="28">
        <f t="shared" si="0"/>
        <v>44446276</v>
      </c>
      <c r="K17" s="28">
        <f t="shared" si="0"/>
        <v>6755510</v>
      </c>
      <c r="L17" s="28">
        <f t="shared" si="0"/>
        <v>6238771</v>
      </c>
      <c r="M17" s="28">
        <f t="shared" si="0"/>
        <v>6932010</v>
      </c>
      <c r="N17" s="28">
        <f t="shared" si="0"/>
        <v>19926291</v>
      </c>
      <c r="O17" s="28">
        <f t="shared" si="0"/>
        <v>6961576</v>
      </c>
      <c r="P17" s="28">
        <f t="shared" si="0"/>
        <v>6364348</v>
      </c>
      <c r="Q17" s="28">
        <f t="shared" si="0"/>
        <v>7796972</v>
      </c>
      <c r="R17" s="28">
        <f t="shared" si="0"/>
        <v>21122896</v>
      </c>
      <c r="S17" s="28">
        <f t="shared" si="0"/>
        <v>6914136</v>
      </c>
      <c r="T17" s="28">
        <f t="shared" si="0"/>
        <v>7494490</v>
      </c>
      <c r="U17" s="28">
        <f t="shared" si="0"/>
        <v>7278046</v>
      </c>
      <c r="V17" s="28">
        <f t="shared" si="0"/>
        <v>21686672</v>
      </c>
      <c r="W17" s="28">
        <f t="shared" si="0"/>
        <v>107182135</v>
      </c>
      <c r="X17" s="28">
        <f t="shared" si="0"/>
        <v>-102222386</v>
      </c>
      <c r="Y17" s="28">
        <f t="shared" si="0"/>
        <v>209404521</v>
      </c>
      <c r="Z17" s="29">
        <f>+IF(X17&lt;&gt;0,+(Y17/X17)*100,0)</f>
        <v>-204.85192059594462</v>
      </c>
      <c r="AA17" s="30">
        <f>SUM(AA6:AA16)</f>
        <v>-102222386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-3170586</v>
      </c>
      <c r="D26" s="18"/>
      <c r="E26" s="19">
        <v>-8455996</v>
      </c>
      <c r="F26" s="20">
        <v>-6662971</v>
      </c>
      <c r="G26" s="20"/>
      <c r="H26" s="20">
        <v>-84500</v>
      </c>
      <c r="I26" s="20"/>
      <c r="J26" s="20">
        <v>-84500</v>
      </c>
      <c r="K26" s="20"/>
      <c r="L26" s="20">
        <v>-2886515</v>
      </c>
      <c r="M26" s="20">
        <v>-2113934</v>
      </c>
      <c r="N26" s="20">
        <v>-5000449</v>
      </c>
      <c r="O26" s="20"/>
      <c r="P26" s="20"/>
      <c r="Q26" s="20"/>
      <c r="R26" s="20"/>
      <c r="S26" s="20"/>
      <c r="T26" s="20">
        <v>-629871</v>
      </c>
      <c r="U26" s="20"/>
      <c r="V26" s="20">
        <v>-629871</v>
      </c>
      <c r="W26" s="20">
        <v>-5714820</v>
      </c>
      <c r="X26" s="20">
        <v>-6662971</v>
      </c>
      <c r="Y26" s="20">
        <v>948151</v>
      </c>
      <c r="Z26" s="21">
        <v>-14.230153485584735</v>
      </c>
      <c r="AA26" s="22">
        <v>-6662971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-3170586</v>
      </c>
      <c r="D27" s="26">
        <f>SUM(D21:D26)</f>
        <v>0</v>
      </c>
      <c r="E27" s="27">
        <f t="shared" si="1"/>
        <v>-8455996</v>
      </c>
      <c r="F27" s="28">
        <f t="shared" si="1"/>
        <v>-6662971</v>
      </c>
      <c r="G27" s="28">
        <f t="shared" si="1"/>
        <v>0</v>
      </c>
      <c r="H27" s="28">
        <f t="shared" si="1"/>
        <v>-84500</v>
      </c>
      <c r="I27" s="28">
        <f t="shared" si="1"/>
        <v>0</v>
      </c>
      <c r="J27" s="28">
        <f t="shared" si="1"/>
        <v>-84500</v>
      </c>
      <c r="K27" s="28">
        <f t="shared" si="1"/>
        <v>0</v>
      </c>
      <c r="L27" s="28">
        <f t="shared" si="1"/>
        <v>-2886515</v>
      </c>
      <c r="M27" s="28">
        <f t="shared" si="1"/>
        <v>-2113934</v>
      </c>
      <c r="N27" s="28">
        <f t="shared" si="1"/>
        <v>-5000449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-629871</v>
      </c>
      <c r="U27" s="28">
        <f t="shared" si="1"/>
        <v>0</v>
      </c>
      <c r="V27" s="28">
        <f t="shared" si="1"/>
        <v>-629871</v>
      </c>
      <c r="W27" s="28">
        <f t="shared" si="1"/>
        <v>-5714820</v>
      </c>
      <c r="X27" s="28">
        <f t="shared" si="1"/>
        <v>-6662971</v>
      </c>
      <c r="Y27" s="28">
        <f t="shared" si="1"/>
        <v>948151</v>
      </c>
      <c r="Z27" s="29">
        <f>+IF(X27&lt;&gt;0,+(Y27/X27)*100,0)</f>
        <v>-14.230153485584735</v>
      </c>
      <c r="AA27" s="30">
        <f>SUM(AA21:AA26)</f>
        <v>-6662971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-628</v>
      </c>
      <c r="H33" s="36">
        <v>-6125</v>
      </c>
      <c r="I33" s="36">
        <v>-7351</v>
      </c>
      <c r="J33" s="36">
        <v>-14104</v>
      </c>
      <c r="K33" s="20">
        <v>-1446</v>
      </c>
      <c r="L33" s="20">
        <v>-4825</v>
      </c>
      <c r="M33" s="20">
        <v>-1341</v>
      </c>
      <c r="N33" s="20">
        <v>-7612</v>
      </c>
      <c r="O33" s="36">
        <v>-1004</v>
      </c>
      <c r="P33" s="36">
        <v>-1346</v>
      </c>
      <c r="Q33" s="36">
        <v>-2821</v>
      </c>
      <c r="R33" s="20">
        <v>-5171</v>
      </c>
      <c r="S33" s="20">
        <v>-661</v>
      </c>
      <c r="T33" s="20">
        <v>-536</v>
      </c>
      <c r="U33" s="20">
        <v>-6598</v>
      </c>
      <c r="V33" s="36">
        <v>-7795</v>
      </c>
      <c r="W33" s="36">
        <v>-34682</v>
      </c>
      <c r="X33" s="36"/>
      <c r="Y33" s="20">
        <v>-34682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-628</v>
      </c>
      <c r="H36" s="28">
        <f t="shared" si="2"/>
        <v>-6125</v>
      </c>
      <c r="I36" s="28">
        <f t="shared" si="2"/>
        <v>-7351</v>
      </c>
      <c r="J36" s="28">
        <f t="shared" si="2"/>
        <v>-14104</v>
      </c>
      <c r="K36" s="28">
        <f t="shared" si="2"/>
        <v>-1446</v>
      </c>
      <c r="L36" s="28">
        <f t="shared" si="2"/>
        <v>-4825</v>
      </c>
      <c r="M36" s="28">
        <f t="shared" si="2"/>
        <v>-1341</v>
      </c>
      <c r="N36" s="28">
        <f t="shared" si="2"/>
        <v>-7612</v>
      </c>
      <c r="O36" s="28">
        <f t="shared" si="2"/>
        <v>-1004</v>
      </c>
      <c r="P36" s="28">
        <f t="shared" si="2"/>
        <v>-1346</v>
      </c>
      <c r="Q36" s="28">
        <f t="shared" si="2"/>
        <v>-2821</v>
      </c>
      <c r="R36" s="28">
        <f t="shared" si="2"/>
        <v>-5171</v>
      </c>
      <c r="S36" s="28">
        <f t="shared" si="2"/>
        <v>-661</v>
      </c>
      <c r="T36" s="28">
        <f t="shared" si="2"/>
        <v>-536</v>
      </c>
      <c r="U36" s="28">
        <f t="shared" si="2"/>
        <v>-6598</v>
      </c>
      <c r="V36" s="28">
        <f t="shared" si="2"/>
        <v>-7795</v>
      </c>
      <c r="W36" s="28">
        <f t="shared" si="2"/>
        <v>-34682</v>
      </c>
      <c r="X36" s="28">
        <f t="shared" si="2"/>
        <v>0</v>
      </c>
      <c r="Y36" s="28">
        <f t="shared" si="2"/>
        <v>-34682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92213029</v>
      </c>
      <c r="D38" s="32">
        <f>+D17+D27+D36</f>
        <v>0</v>
      </c>
      <c r="E38" s="33">
        <f t="shared" si="3"/>
        <v>-89875179</v>
      </c>
      <c r="F38" s="2">
        <f t="shared" si="3"/>
        <v>-108885357</v>
      </c>
      <c r="G38" s="2">
        <f t="shared" si="3"/>
        <v>29623191</v>
      </c>
      <c r="H38" s="2">
        <f t="shared" si="3"/>
        <v>7945794</v>
      </c>
      <c r="I38" s="2">
        <f t="shared" si="3"/>
        <v>6778687</v>
      </c>
      <c r="J38" s="2">
        <f t="shared" si="3"/>
        <v>44347672</v>
      </c>
      <c r="K38" s="2">
        <f t="shared" si="3"/>
        <v>6754064</v>
      </c>
      <c r="L38" s="2">
        <f t="shared" si="3"/>
        <v>3347431</v>
      </c>
      <c r="M38" s="2">
        <f t="shared" si="3"/>
        <v>4816735</v>
      </c>
      <c r="N38" s="2">
        <f t="shared" si="3"/>
        <v>14918230</v>
      </c>
      <c r="O38" s="2">
        <f t="shared" si="3"/>
        <v>6960572</v>
      </c>
      <c r="P38" s="2">
        <f t="shared" si="3"/>
        <v>6363002</v>
      </c>
      <c r="Q38" s="2">
        <f t="shared" si="3"/>
        <v>7794151</v>
      </c>
      <c r="R38" s="2">
        <f t="shared" si="3"/>
        <v>21117725</v>
      </c>
      <c r="S38" s="2">
        <f t="shared" si="3"/>
        <v>6913475</v>
      </c>
      <c r="T38" s="2">
        <f t="shared" si="3"/>
        <v>6864083</v>
      </c>
      <c r="U38" s="2">
        <f t="shared" si="3"/>
        <v>7271448</v>
      </c>
      <c r="V38" s="2">
        <f t="shared" si="3"/>
        <v>21049006</v>
      </c>
      <c r="W38" s="2">
        <f t="shared" si="3"/>
        <v>101432633</v>
      </c>
      <c r="X38" s="2">
        <f t="shared" si="3"/>
        <v>-108885357</v>
      </c>
      <c r="Y38" s="2">
        <f t="shared" si="3"/>
        <v>210317990</v>
      </c>
      <c r="Z38" s="34">
        <f>+IF(X38&lt;&gt;0,+(Y38/X38)*100,0)</f>
        <v>-193.15543962444829</v>
      </c>
      <c r="AA38" s="35">
        <f>+AA17+AA27+AA36</f>
        <v>-108885357</v>
      </c>
    </row>
    <row r="39" spans="1:27" x14ac:dyDescent="0.25">
      <c r="A39" s="23" t="s">
        <v>61</v>
      </c>
      <c r="B39" s="17"/>
      <c r="C39" s="32">
        <v>1910</v>
      </c>
      <c r="D39" s="32"/>
      <c r="E39" s="33"/>
      <c r="F39" s="2"/>
      <c r="G39" s="2">
        <v>93752871</v>
      </c>
      <c r="H39" s="2">
        <f>+G40+H60</f>
        <v>123376062</v>
      </c>
      <c r="I39" s="2">
        <f>+H40+I60</f>
        <v>131321856</v>
      </c>
      <c r="J39" s="2">
        <f>+G39</f>
        <v>93752871</v>
      </c>
      <c r="K39" s="2">
        <f>+I40+K60</f>
        <v>138100543</v>
      </c>
      <c r="L39" s="2">
        <f>+K40+L60</f>
        <v>144854607</v>
      </c>
      <c r="M39" s="2">
        <f>+L40+M60</f>
        <v>148202038</v>
      </c>
      <c r="N39" s="2">
        <f>+K39</f>
        <v>138100543</v>
      </c>
      <c r="O39" s="2">
        <f>+M40+O60</f>
        <v>153018773</v>
      </c>
      <c r="P39" s="2">
        <f>+O40+P60</f>
        <v>159979345</v>
      </c>
      <c r="Q39" s="2">
        <f>+P40+Q60</f>
        <v>166342347</v>
      </c>
      <c r="R39" s="2">
        <f>+O39</f>
        <v>153018773</v>
      </c>
      <c r="S39" s="2">
        <f>+Q40+S60</f>
        <v>174136498</v>
      </c>
      <c r="T39" s="2">
        <f>+S40+T60</f>
        <v>181049973</v>
      </c>
      <c r="U39" s="2">
        <f>+T40+U60</f>
        <v>187914056</v>
      </c>
      <c r="V39" s="2">
        <f>+S39</f>
        <v>174136498</v>
      </c>
      <c r="W39" s="2">
        <f>+G39</f>
        <v>93752871</v>
      </c>
      <c r="X39" s="2"/>
      <c r="Y39" s="2">
        <f>+W39-X39</f>
        <v>93752871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92214939</v>
      </c>
      <c r="D40" s="43">
        <f t="shared" ref="D40:AA40" si="4">+D38+D39</f>
        <v>0</v>
      </c>
      <c r="E40" s="44">
        <f t="shared" si="4"/>
        <v>-89875179</v>
      </c>
      <c r="F40" s="45">
        <f t="shared" si="4"/>
        <v>-108885357</v>
      </c>
      <c r="G40" s="45">
        <f t="shared" si="4"/>
        <v>123376062</v>
      </c>
      <c r="H40" s="45">
        <f t="shared" si="4"/>
        <v>131321856</v>
      </c>
      <c r="I40" s="45">
        <f t="shared" si="4"/>
        <v>138100543</v>
      </c>
      <c r="J40" s="45">
        <f>+I40</f>
        <v>138100543</v>
      </c>
      <c r="K40" s="45">
        <f t="shared" si="4"/>
        <v>144854607</v>
      </c>
      <c r="L40" s="45">
        <f t="shared" si="4"/>
        <v>148202038</v>
      </c>
      <c r="M40" s="45">
        <f t="shared" si="4"/>
        <v>153018773</v>
      </c>
      <c r="N40" s="45">
        <f>+M40</f>
        <v>153018773</v>
      </c>
      <c r="O40" s="45">
        <f t="shared" si="4"/>
        <v>159979345</v>
      </c>
      <c r="P40" s="45">
        <f t="shared" si="4"/>
        <v>166342347</v>
      </c>
      <c r="Q40" s="45">
        <f t="shared" si="4"/>
        <v>174136498</v>
      </c>
      <c r="R40" s="45">
        <f>+Q40</f>
        <v>174136498</v>
      </c>
      <c r="S40" s="45">
        <f t="shared" si="4"/>
        <v>181049973</v>
      </c>
      <c r="T40" s="45">
        <f t="shared" si="4"/>
        <v>187914056</v>
      </c>
      <c r="U40" s="45">
        <f t="shared" si="4"/>
        <v>195185504</v>
      </c>
      <c r="V40" s="45">
        <f>+U40</f>
        <v>195185504</v>
      </c>
      <c r="W40" s="45">
        <f>+V40</f>
        <v>195185504</v>
      </c>
      <c r="X40" s="45">
        <f t="shared" si="4"/>
        <v>-108885357</v>
      </c>
      <c r="Y40" s="45">
        <f t="shared" si="4"/>
        <v>304070861</v>
      </c>
      <c r="Z40" s="46">
        <f>+IF(X40&lt;&gt;0,+(Y40/X40)*100,0)</f>
        <v>-279.25780782442587</v>
      </c>
      <c r="AA40" s="47">
        <f t="shared" si="4"/>
        <v>-108885357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93752871</v>
      </c>
      <c r="J60">
        <v>93752871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15492072</v>
      </c>
      <c r="D7" s="18"/>
      <c r="E7" s="19">
        <v>25230222</v>
      </c>
      <c r="F7" s="20">
        <v>25258622</v>
      </c>
      <c r="G7" s="20">
        <v>1371551</v>
      </c>
      <c r="H7" s="20">
        <v>1516020</v>
      </c>
      <c r="I7" s="20">
        <v>1377695</v>
      </c>
      <c r="J7" s="20">
        <v>4265266</v>
      </c>
      <c r="K7" s="20">
        <v>1250814</v>
      </c>
      <c r="L7" s="20">
        <v>1447887</v>
      </c>
      <c r="M7" s="20">
        <v>1339871</v>
      </c>
      <c r="N7" s="20">
        <v>4038572</v>
      </c>
      <c r="O7" s="20">
        <v>1423424</v>
      </c>
      <c r="P7" s="20">
        <v>1705520</v>
      </c>
      <c r="Q7" s="20">
        <v>1718956</v>
      </c>
      <c r="R7" s="20">
        <v>4847900</v>
      </c>
      <c r="S7" s="20">
        <v>1440514</v>
      </c>
      <c r="T7" s="20">
        <v>1900695</v>
      </c>
      <c r="U7" s="20">
        <v>1583079</v>
      </c>
      <c r="V7" s="20">
        <v>4924288</v>
      </c>
      <c r="W7" s="20">
        <v>18076026</v>
      </c>
      <c r="X7" s="20">
        <v>25258622</v>
      </c>
      <c r="Y7" s="20">
        <v>-7182596</v>
      </c>
      <c r="Z7" s="21">
        <v>-28.436214770544488</v>
      </c>
      <c r="AA7" s="22">
        <v>25258622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-169470</v>
      </c>
      <c r="D14" s="18"/>
      <c r="E14" s="19">
        <v>-22666033</v>
      </c>
      <c r="F14" s="20">
        <v>-26346514</v>
      </c>
      <c r="G14" s="20">
        <v>-564420</v>
      </c>
      <c r="H14" s="20">
        <v>-554414</v>
      </c>
      <c r="I14" s="20"/>
      <c r="J14" s="20">
        <v>-1118834</v>
      </c>
      <c r="K14" s="20">
        <v>-329705</v>
      </c>
      <c r="L14" s="20">
        <v>-568025</v>
      </c>
      <c r="M14" s="20">
        <v>-362535</v>
      </c>
      <c r="N14" s="20">
        <v>-1260265</v>
      </c>
      <c r="O14" s="20">
        <v>-72692</v>
      </c>
      <c r="P14" s="20">
        <v>-295433</v>
      </c>
      <c r="Q14" s="20"/>
      <c r="R14" s="20">
        <v>-368125</v>
      </c>
      <c r="S14" s="20">
        <v>-377875</v>
      </c>
      <c r="T14" s="20">
        <v>-539187</v>
      </c>
      <c r="U14" s="20">
        <v>-304823</v>
      </c>
      <c r="V14" s="20">
        <v>-1221885</v>
      </c>
      <c r="W14" s="20">
        <v>-3969109</v>
      </c>
      <c r="X14" s="20">
        <v>-26346514</v>
      </c>
      <c r="Y14" s="20">
        <v>22377405</v>
      </c>
      <c r="Z14" s="21">
        <v>-84.934974699119593</v>
      </c>
      <c r="AA14" s="22">
        <v>-26346514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15322602</v>
      </c>
      <c r="D17" s="26">
        <f>SUM(D6:D16)</f>
        <v>0</v>
      </c>
      <c r="E17" s="27">
        <f t="shared" si="0"/>
        <v>2564189</v>
      </c>
      <c r="F17" s="28">
        <f t="shared" si="0"/>
        <v>-1087892</v>
      </c>
      <c r="G17" s="28">
        <f t="shared" si="0"/>
        <v>807131</v>
      </c>
      <c r="H17" s="28">
        <f t="shared" si="0"/>
        <v>961606</v>
      </c>
      <c r="I17" s="28">
        <f t="shared" si="0"/>
        <v>1377695</v>
      </c>
      <c r="J17" s="28">
        <f t="shared" si="0"/>
        <v>3146432</v>
      </c>
      <c r="K17" s="28">
        <f t="shared" si="0"/>
        <v>921109</v>
      </c>
      <c r="L17" s="28">
        <f t="shared" si="0"/>
        <v>879862</v>
      </c>
      <c r="M17" s="28">
        <f t="shared" si="0"/>
        <v>977336</v>
      </c>
      <c r="N17" s="28">
        <f t="shared" si="0"/>
        <v>2778307</v>
      </c>
      <c r="O17" s="28">
        <f t="shared" si="0"/>
        <v>1350732</v>
      </c>
      <c r="P17" s="28">
        <f t="shared" si="0"/>
        <v>1410087</v>
      </c>
      <c r="Q17" s="28">
        <f t="shared" si="0"/>
        <v>1718956</v>
      </c>
      <c r="R17" s="28">
        <f t="shared" si="0"/>
        <v>4479775</v>
      </c>
      <c r="S17" s="28">
        <f t="shared" si="0"/>
        <v>1062639</v>
      </c>
      <c r="T17" s="28">
        <f t="shared" si="0"/>
        <v>1361508</v>
      </c>
      <c r="U17" s="28">
        <f t="shared" si="0"/>
        <v>1278256</v>
      </c>
      <c r="V17" s="28">
        <f t="shared" si="0"/>
        <v>3702403</v>
      </c>
      <c r="W17" s="28">
        <f t="shared" si="0"/>
        <v>14106917</v>
      </c>
      <c r="X17" s="28">
        <f t="shared" si="0"/>
        <v>-1087892</v>
      </c>
      <c r="Y17" s="28">
        <f t="shared" si="0"/>
        <v>15194809</v>
      </c>
      <c r="Z17" s="29">
        <f>+IF(X17&lt;&gt;0,+(Y17/X17)*100,0)</f>
        <v>-1396.7203545940222</v>
      </c>
      <c r="AA17" s="30">
        <f>SUM(AA6:AA16)</f>
        <v>-1087892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-1239866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-1239866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>
        <v>-1621</v>
      </c>
      <c r="L33" s="20"/>
      <c r="M33" s="20"/>
      <c r="N33" s="20">
        <v>-1621</v>
      </c>
      <c r="O33" s="36">
        <v>-470</v>
      </c>
      <c r="P33" s="36">
        <v>-1453</v>
      </c>
      <c r="Q33" s="36">
        <v>-2102</v>
      </c>
      <c r="R33" s="20">
        <v>-4025</v>
      </c>
      <c r="S33" s="20"/>
      <c r="T33" s="20">
        <v>-1454</v>
      </c>
      <c r="U33" s="20"/>
      <c r="V33" s="36">
        <v>-1454</v>
      </c>
      <c r="W33" s="36">
        <v>-7100</v>
      </c>
      <c r="X33" s="36"/>
      <c r="Y33" s="20">
        <v>-7100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-1621</v>
      </c>
      <c r="L36" s="28">
        <f t="shared" si="2"/>
        <v>0</v>
      </c>
      <c r="M36" s="28">
        <f t="shared" si="2"/>
        <v>0</v>
      </c>
      <c r="N36" s="28">
        <f t="shared" si="2"/>
        <v>-1621</v>
      </c>
      <c r="O36" s="28">
        <f t="shared" si="2"/>
        <v>-470</v>
      </c>
      <c r="P36" s="28">
        <f t="shared" si="2"/>
        <v>-1453</v>
      </c>
      <c r="Q36" s="28">
        <f t="shared" si="2"/>
        <v>-2102</v>
      </c>
      <c r="R36" s="28">
        <f t="shared" si="2"/>
        <v>-4025</v>
      </c>
      <c r="S36" s="28">
        <f t="shared" si="2"/>
        <v>0</v>
      </c>
      <c r="T36" s="28">
        <f t="shared" si="2"/>
        <v>-1454</v>
      </c>
      <c r="U36" s="28">
        <f t="shared" si="2"/>
        <v>0</v>
      </c>
      <c r="V36" s="28">
        <f t="shared" si="2"/>
        <v>-1454</v>
      </c>
      <c r="W36" s="28">
        <f t="shared" si="2"/>
        <v>-7100</v>
      </c>
      <c r="X36" s="28">
        <f t="shared" si="2"/>
        <v>0</v>
      </c>
      <c r="Y36" s="28">
        <f t="shared" si="2"/>
        <v>-7100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14082736</v>
      </c>
      <c r="D38" s="32">
        <f>+D17+D27+D36</f>
        <v>0</v>
      </c>
      <c r="E38" s="33">
        <f t="shared" si="3"/>
        <v>2564189</v>
      </c>
      <c r="F38" s="2">
        <f t="shared" si="3"/>
        <v>-1087892</v>
      </c>
      <c r="G38" s="2">
        <f t="shared" si="3"/>
        <v>807131</v>
      </c>
      <c r="H38" s="2">
        <f t="shared" si="3"/>
        <v>961606</v>
      </c>
      <c r="I38" s="2">
        <f t="shared" si="3"/>
        <v>1377695</v>
      </c>
      <c r="J38" s="2">
        <f t="shared" si="3"/>
        <v>3146432</v>
      </c>
      <c r="K38" s="2">
        <f t="shared" si="3"/>
        <v>919488</v>
      </c>
      <c r="L38" s="2">
        <f t="shared" si="3"/>
        <v>879862</v>
      </c>
      <c r="M38" s="2">
        <f t="shared" si="3"/>
        <v>977336</v>
      </c>
      <c r="N38" s="2">
        <f t="shared" si="3"/>
        <v>2776686</v>
      </c>
      <c r="O38" s="2">
        <f t="shared" si="3"/>
        <v>1350262</v>
      </c>
      <c r="P38" s="2">
        <f t="shared" si="3"/>
        <v>1408634</v>
      </c>
      <c r="Q38" s="2">
        <f t="shared" si="3"/>
        <v>1716854</v>
      </c>
      <c r="R38" s="2">
        <f t="shared" si="3"/>
        <v>4475750</v>
      </c>
      <c r="S38" s="2">
        <f t="shared" si="3"/>
        <v>1062639</v>
      </c>
      <c r="T38" s="2">
        <f t="shared" si="3"/>
        <v>1360054</v>
      </c>
      <c r="U38" s="2">
        <f t="shared" si="3"/>
        <v>1278256</v>
      </c>
      <c r="V38" s="2">
        <f t="shared" si="3"/>
        <v>3700949</v>
      </c>
      <c r="W38" s="2">
        <f t="shared" si="3"/>
        <v>14099817</v>
      </c>
      <c r="X38" s="2">
        <f t="shared" si="3"/>
        <v>-1087892</v>
      </c>
      <c r="Y38" s="2">
        <f t="shared" si="3"/>
        <v>15187709</v>
      </c>
      <c r="Z38" s="34">
        <f>+IF(X38&lt;&gt;0,+(Y38/X38)*100,0)</f>
        <v>-1396.0677162806603</v>
      </c>
      <c r="AA38" s="35">
        <f>+AA17+AA27+AA36</f>
        <v>-1087892</v>
      </c>
    </row>
    <row r="39" spans="1:27" x14ac:dyDescent="0.25">
      <c r="A39" s="23" t="s">
        <v>61</v>
      </c>
      <c r="B39" s="17"/>
      <c r="C39" s="32">
        <v>-127126</v>
      </c>
      <c r="D39" s="32"/>
      <c r="E39" s="33">
        <v>-127126</v>
      </c>
      <c r="F39" s="2"/>
      <c r="G39" s="2">
        <v>41337893</v>
      </c>
      <c r="H39" s="2">
        <f>+G40+H60</f>
        <v>42145024</v>
      </c>
      <c r="I39" s="2">
        <f>+H40+I60</f>
        <v>43106630</v>
      </c>
      <c r="J39" s="2">
        <f>+G39</f>
        <v>41337893</v>
      </c>
      <c r="K39" s="2">
        <f>+I40+K60</f>
        <v>44484325</v>
      </c>
      <c r="L39" s="2">
        <f>+K40+L60</f>
        <v>45403813</v>
      </c>
      <c r="M39" s="2">
        <f>+L40+M60</f>
        <v>46283675</v>
      </c>
      <c r="N39" s="2">
        <f>+K39</f>
        <v>44484325</v>
      </c>
      <c r="O39" s="2">
        <f>+M40+O60</f>
        <v>47261011</v>
      </c>
      <c r="P39" s="2">
        <f>+O40+P60</f>
        <v>48611273</v>
      </c>
      <c r="Q39" s="2">
        <f>+P40+Q60</f>
        <v>50019907</v>
      </c>
      <c r="R39" s="2">
        <f>+O39</f>
        <v>47261011</v>
      </c>
      <c r="S39" s="2">
        <f>+Q40+S60</f>
        <v>51736761</v>
      </c>
      <c r="T39" s="2">
        <f>+S40+T60</f>
        <v>52799400</v>
      </c>
      <c r="U39" s="2">
        <f>+T40+U60</f>
        <v>54159454</v>
      </c>
      <c r="V39" s="2">
        <f>+S39</f>
        <v>51736761</v>
      </c>
      <c r="W39" s="2">
        <f>+G39</f>
        <v>41337893</v>
      </c>
      <c r="X39" s="2"/>
      <c r="Y39" s="2">
        <f>+W39-X39</f>
        <v>41337893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13955610</v>
      </c>
      <c r="D40" s="43">
        <f t="shared" ref="D40:AA40" si="4">+D38+D39</f>
        <v>0</v>
      </c>
      <c r="E40" s="44">
        <f t="shared" si="4"/>
        <v>2437063</v>
      </c>
      <c r="F40" s="45">
        <f t="shared" si="4"/>
        <v>-1087892</v>
      </c>
      <c r="G40" s="45">
        <f t="shared" si="4"/>
        <v>42145024</v>
      </c>
      <c r="H40" s="45">
        <f t="shared" si="4"/>
        <v>43106630</v>
      </c>
      <c r="I40" s="45">
        <f t="shared" si="4"/>
        <v>44484325</v>
      </c>
      <c r="J40" s="45">
        <f>+I40</f>
        <v>44484325</v>
      </c>
      <c r="K40" s="45">
        <f t="shared" si="4"/>
        <v>45403813</v>
      </c>
      <c r="L40" s="45">
        <f t="shared" si="4"/>
        <v>46283675</v>
      </c>
      <c r="M40" s="45">
        <f t="shared" si="4"/>
        <v>47261011</v>
      </c>
      <c r="N40" s="45">
        <f>+M40</f>
        <v>47261011</v>
      </c>
      <c r="O40" s="45">
        <f t="shared" si="4"/>
        <v>48611273</v>
      </c>
      <c r="P40" s="45">
        <f t="shared" si="4"/>
        <v>50019907</v>
      </c>
      <c r="Q40" s="45">
        <f t="shared" si="4"/>
        <v>51736761</v>
      </c>
      <c r="R40" s="45">
        <f>+Q40</f>
        <v>51736761</v>
      </c>
      <c r="S40" s="45">
        <f t="shared" si="4"/>
        <v>52799400</v>
      </c>
      <c r="T40" s="45">
        <f t="shared" si="4"/>
        <v>54159454</v>
      </c>
      <c r="U40" s="45">
        <f t="shared" si="4"/>
        <v>55437710</v>
      </c>
      <c r="V40" s="45">
        <f>+U40</f>
        <v>55437710</v>
      </c>
      <c r="W40" s="45">
        <f>+V40</f>
        <v>55437710</v>
      </c>
      <c r="X40" s="45">
        <f t="shared" si="4"/>
        <v>-1087892</v>
      </c>
      <c r="Y40" s="45">
        <f t="shared" si="4"/>
        <v>56525602</v>
      </c>
      <c r="Z40" s="46">
        <f>+IF(X40&lt;&gt;0,+(Y40/X40)*100,0)</f>
        <v>-5195.8835987395805</v>
      </c>
      <c r="AA40" s="47">
        <f t="shared" si="4"/>
        <v>-1087892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41337893</v>
      </c>
      <c r="J60">
        <v>41337893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186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2040961</v>
      </c>
      <c r="F7" s="20">
        <v>2040961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2040961</v>
      </c>
      <c r="Y7" s="20">
        <v>-2040961</v>
      </c>
      <c r="Z7" s="21">
        <v>-100</v>
      </c>
      <c r="AA7" s="22">
        <v>2040961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2040961</v>
      </c>
      <c r="F17" s="28">
        <f t="shared" si="0"/>
        <v>2040961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2040961</v>
      </c>
      <c r="Y17" s="28">
        <f t="shared" si="0"/>
        <v>-2040961</v>
      </c>
      <c r="Z17" s="29">
        <f>+IF(X17&lt;&gt;0,+(Y17/X17)*100,0)</f>
        <v>-100</v>
      </c>
      <c r="AA17" s="30">
        <f>SUM(AA6:AA16)</f>
        <v>2040961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2040961</v>
      </c>
      <c r="F38" s="2">
        <f t="shared" si="3"/>
        <v>2040961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2040961</v>
      </c>
      <c r="Y38" s="2">
        <f t="shared" si="3"/>
        <v>-2040961</v>
      </c>
      <c r="Z38" s="34">
        <f>+IF(X38&lt;&gt;0,+(Y38/X38)*100,0)</f>
        <v>-100</v>
      </c>
      <c r="AA38" s="35">
        <f>+AA17+AA27+AA36</f>
        <v>2040961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2040961</v>
      </c>
      <c r="F40" s="45">
        <f t="shared" si="4"/>
        <v>2040961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2040961</v>
      </c>
      <c r="Y40" s="45">
        <f t="shared" si="4"/>
        <v>-2040961</v>
      </c>
      <c r="Z40" s="46">
        <f>+IF(X40&lt;&gt;0,+(Y40/X40)*100,0)</f>
        <v>-100</v>
      </c>
      <c r="AA40" s="47">
        <f t="shared" si="4"/>
        <v>2040961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2163422</v>
      </c>
      <c r="F7" s="20">
        <v>2503657</v>
      </c>
      <c r="G7" s="20"/>
      <c r="H7" s="20"/>
      <c r="I7" s="20"/>
      <c r="J7" s="20"/>
      <c r="K7" s="20"/>
      <c r="L7" s="20">
        <v>164937</v>
      </c>
      <c r="M7" s="20">
        <v>150678</v>
      </c>
      <c r="N7" s="20">
        <v>315615</v>
      </c>
      <c r="O7" s="20">
        <v>198524</v>
      </c>
      <c r="P7" s="20">
        <v>150049</v>
      </c>
      <c r="Q7" s="20">
        <v>168020</v>
      </c>
      <c r="R7" s="20">
        <v>516593</v>
      </c>
      <c r="S7" s="20">
        <v>222077</v>
      </c>
      <c r="T7" s="20">
        <v>149975</v>
      </c>
      <c r="U7" s="20">
        <v>229952</v>
      </c>
      <c r="V7" s="20">
        <v>602004</v>
      </c>
      <c r="W7" s="20">
        <v>1434212</v>
      </c>
      <c r="X7" s="20">
        <v>2503657</v>
      </c>
      <c r="Y7" s="20">
        <v>-1069445</v>
      </c>
      <c r="Z7" s="21">
        <v>-42.715316035702969</v>
      </c>
      <c r="AA7" s="22">
        <v>2503657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-128797</v>
      </c>
      <c r="F9" s="20">
        <v>-128797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-128797</v>
      </c>
      <c r="Y9" s="20">
        <v>128797</v>
      </c>
      <c r="Z9" s="21">
        <v>-100</v>
      </c>
      <c r="AA9" s="22">
        <v>-128797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-197429</v>
      </c>
      <c r="D14" s="18"/>
      <c r="E14" s="19">
        <v>-600000</v>
      </c>
      <c r="F14" s="20">
        <v>-600000</v>
      </c>
      <c r="G14" s="20">
        <v>-81565</v>
      </c>
      <c r="H14" s="20">
        <v>-83290</v>
      </c>
      <c r="I14" s="20">
        <v>-122440</v>
      </c>
      <c r="J14" s="20">
        <v>-287295</v>
      </c>
      <c r="K14" s="20">
        <v>-316458</v>
      </c>
      <c r="L14" s="20">
        <v>-622669</v>
      </c>
      <c r="M14" s="20">
        <v>-47065</v>
      </c>
      <c r="N14" s="20">
        <v>-986192</v>
      </c>
      <c r="O14" s="20">
        <v>-94215</v>
      </c>
      <c r="P14" s="20">
        <v>-151847</v>
      </c>
      <c r="Q14" s="20">
        <v>-265105</v>
      </c>
      <c r="R14" s="20">
        <v>-511167</v>
      </c>
      <c r="S14" s="20">
        <v>-189901</v>
      </c>
      <c r="T14" s="20">
        <v>-104240</v>
      </c>
      <c r="U14" s="20">
        <v>-619146</v>
      </c>
      <c r="V14" s="20">
        <v>-913287</v>
      </c>
      <c r="W14" s="20">
        <v>-2697941</v>
      </c>
      <c r="X14" s="20">
        <v>-600000</v>
      </c>
      <c r="Y14" s="20">
        <v>-2097941</v>
      </c>
      <c r="Z14" s="21">
        <v>349.65683333333334</v>
      </c>
      <c r="AA14" s="22">
        <v>-600000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-197429</v>
      </c>
      <c r="D17" s="26">
        <f>SUM(D6:D16)</f>
        <v>0</v>
      </c>
      <c r="E17" s="27">
        <f t="shared" si="0"/>
        <v>1434625</v>
      </c>
      <c r="F17" s="28">
        <f t="shared" si="0"/>
        <v>1774860</v>
      </c>
      <c r="G17" s="28">
        <f t="shared" si="0"/>
        <v>-81565</v>
      </c>
      <c r="H17" s="28">
        <f t="shared" si="0"/>
        <v>-83290</v>
      </c>
      <c r="I17" s="28">
        <f t="shared" si="0"/>
        <v>-122440</v>
      </c>
      <c r="J17" s="28">
        <f t="shared" si="0"/>
        <v>-287295</v>
      </c>
      <c r="K17" s="28">
        <f t="shared" si="0"/>
        <v>-316458</v>
      </c>
      <c r="L17" s="28">
        <f t="shared" si="0"/>
        <v>-457732</v>
      </c>
      <c r="M17" s="28">
        <f t="shared" si="0"/>
        <v>103613</v>
      </c>
      <c r="N17" s="28">
        <f t="shared" si="0"/>
        <v>-670577</v>
      </c>
      <c r="O17" s="28">
        <f t="shared" si="0"/>
        <v>104309</v>
      </c>
      <c r="P17" s="28">
        <f t="shared" si="0"/>
        <v>-1798</v>
      </c>
      <c r="Q17" s="28">
        <f t="shared" si="0"/>
        <v>-97085</v>
      </c>
      <c r="R17" s="28">
        <f t="shared" si="0"/>
        <v>5426</v>
      </c>
      <c r="S17" s="28">
        <f t="shared" si="0"/>
        <v>32176</v>
      </c>
      <c r="T17" s="28">
        <f t="shared" si="0"/>
        <v>45735</v>
      </c>
      <c r="U17" s="28">
        <f t="shared" si="0"/>
        <v>-389194</v>
      </c>
      <c r="V17" s="28">
        <f t="shared" si="0"/>
        <v>-311283</v>
      </c>
      <c r="W17" s="28">
        <f t="shared" si="0"/>
        <v>-1263729</v>
      </c>
      <c r="X17" s="28">
        <f t="shared" si="0"/>
        <v>1774860</v>
      </c>
      <c r="Y17" s="28">
        <f t="shared" si="0"/>
        <v>-3038589</v>
      </c>
      <c r="Z17" s="29">
        <f>+IF(X17&lt;&gt;0,+(Y17/X17)*100,0)</f>
        <v>-171.20161590209932</v>
      </c>
      <c r="AA17" s="30">
        <f>SUM(AA6:AA16)</f>
        <v>1774860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-7846180</v>
      </c>
      <c r="D26" s="18"/>
      <c r="E26" s="19">
        <v>-11148000</v>
      </c>
      <c r="F26" s="20">
        <v>-2598000</v>
      </c>
      <c r="G26" s="20"/>
      <c r="H26" s="20">
        <v>-571550</v>
      </c>
      <c r="I26" s="20"/>
      <c r="J26" s="20">
        <v>-571550</v>
      </c>
      <c r="K26" s="20"/>
      <c r="L26" s="20"/>
      <c r="M26" s="20"/>
      <c r="N26" s="20"/>
      <c r="O26" s="20"/>
      <c r="P26" s="20">
        <v>-303770</v>
      </c>
      <c r="Q26" s="20"/>
      <c r="R26" s="20">
        <v>-303770</v>
      </c>
      <c r="S26" s="20">
        <v>-296537</v>
      </c>
      <c r="T26" s="20">
        <v>-122955</v>
      </c>
      <c r="U26" s="20">
        <v>-1260972</v>
      </c>
      <c r="V26" s="20">
        <v>-1680464</v>
      </c>
      <c r="W26" s="20">
        <v>-2555784</v>
      </c>
      <c r="X26" s="20">
        <v>-2598000</v>
      </c>
      <c r="Y26" s="20">
        <v>42216</v>
      </c>
      <c r="Z26" s="21">
        <v>-1.6249422632794459</v>
      </c>
      <c r="AA26" s="22">
        <v>-2598000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-7846180</v>
      </c>
      <c r="D27" s="26">
        <f>SUM(D21:D26)</f>
        <v>0</v>
      </c>
      <c r="E27" s="27">
        <f t="shared" si="1"/>
        <v>-11148000</v>
      </c>
      <c r="F27" s="28">
        <f t="shared" si="1"/>
        <v>-2598000</v>
      </c>
      <c r="G27" s="28">
        <f t="shared" si="1"/>
        <v>0</v>
      </c>
      <c r="H27" s="28">
        <f t="shared" si="1"/>
        <v>-571550</v>
      </c>
      <c r="I27" s="28">
        <f t="shared" si="1"/>
        <v>0</v>
      </c>
      <c r="J27" s="28">
        <f t="shared" si="1"/>
        <v>-571550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-303770</v>
      </c>
      <c r="Q27" s="28">
        <f t="shared" si="1"/>
        <v>0</v>
      </c>
      <c r="R27" s="28">
        <f t="shared" si="1"/>
        <v>-303770</v>
      </c>
      <c r="S27" s="28">
        <f t="shared" si="1"/>
        <v>-296537</v>
      </c>
      <c r="T27" s="28">
        <f t="shared" si="1"/>
        <v>-122955</v>
      </c>
      <c r="U27" s="28">
        <f t="shared" si="1"/>
        <v>-1260972</v>
      </c>
      <c r="V27" s="28">
        <f t="shared" si="1"/>
        <v>-1680464</v>
      </c>
      <c r="W27" s="28">
        <f t="shared" si="1"/>
        <v>-2555784</v>
      </c>
      <c r="X27" s="28">
        <f t="shared" si="1"/>
        <v>-2598000</v>
      </c>
      <c r="Y27" s="28">
        <f t="shared" si="1"/>
        <v>42216</v>
      </c>
      <c r="Z27" s="29">
        <f>+IF(X27&lt;&gt;0,+(Y27/X27)*100,0)</f>
        <v>-1.6249422632794459</v>
      </c>
      <c r="AA27" s="30">
        <f>SUM(AA21:AA26)</f>
        <v>-2598000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-8043609</v>
      </c>
      <c r="D38" s="32">
        <f>+D17+D27+D36</f>
        <v>0</v>
      </c>
      <c r="E38" s="33">
        <f t="shared" si="3"/>
        <v>-9713375</v>
      </c>
      <c r="F38" s="2">
        <f t="shared" si="3"/>
        <v>-823140</v>
      </c>
      <c r="G38" s="2">
        <f t="shared" si="3"/>
        <v>-81565</v>
      </c>
      <c r="H38" s="2">
        <f t="shared" si="3"/>
        <v>-654840</v>
      </c>
      <c r="I38" s="2">
        <f t="shared" si="3"/>
        <v>-122440</v>
      </c>
      <c r="J38" s="2">
        <f t="shared" si="3"/>
        <v>-858845</v>
      </c>
      <c r="K38" s="2">
        <f t="shared" si="3"/>
        <v>-316458</v>
      </c>
      <c r="L38" s="2">
        <f t="shared" si="3"/>
        <v>-457732</v>
      </c>
      <c r="M38" s="2">
        <f t="shared" si="3"/>
        <v>103613</v>
      </c>
      <c r="N38" s="2">
        <f t="shared" si="3"/>
        <v>-670577</v>
      </c>
      <c r="O38" s="2">
        <f t="shared" si="3"/>
        <v>104309</v>
      </c>
      <c r="P38" s="2">
        <f t="shared" si="3"/>
        <v>-305568</v>
      </c>
      <c r="Q38" s="2">
        <f t="shared" si="3"/>
        <v>-97085</v>
      </c>
      <c r="R38" s="2">
        <f t="shared" si="3"/>
        <v>-298344</v>
      </c>
      <c r="S38" s="2">
        <f t="shared" si="3"/>
        <v>-264361</v>
      </c>
      <c r="T38" s="2">
        <f t="shared" si="3"/>
        <v>-77220</v>
      </c>
      <c r="U38" s="2">
        <f t="shared" si="3"/>
        <v>-1650166</v>
      </c>
      <c r="V38" s="2">
        <f t="shared" si="3"/>
        <v>-1991747</v>
      </c>
      <c r="W38" s="2">
        <f t="shared" si="3"/>
        <v>-3819513</v>
      </c>
      <c r="X38" s="2">
        <f t="shared" si="3"/>
        <v>-823140</v>
      </c>
      <c r="Y38" s="2">
        <f t="shared" si="3"/>
        <v>-2996373</v>
      </c>
      <c r="Z38" s="34">
        <f>+IF(X38&lt;&gt;0,+(Y38/X38)*100,0)</f>
        <v>364.01742109483195</v>
      </c>
      <c r="AA38" s="35">
        <f>+AA17+AA27+AA36</f>
        <v>-823140</v>
      </c>
    </row>
    <row r="39" spans="1:27" x14ac:dyDescent="0.25">
      <c r="A39" s="23" t="s">
        <v>61</v>
      </c>
      <c r="B39" s="17"/>
      <c r="C39" s="32">
        <v>5505239</v>
      </c>
      <c r="D39" s="32"/>
      <c r="E39" s="33">
        <v>3567962</v>
      </c>
      <c r="F39" s="2">
        <v>-14847854</v>
      </c>
      <c r="G39" s="2">
        <v>-14847854</v>
      </c>
      <c r="H39" s="2">
        <f>+G40+H60</f>
        <v>-14929419</v>
      </c>
      <c r="I39" s="2">
        <f>+H40+I60</f>
        <v>-15584259</v>
      </c>
      <c r="J39" s="2">
        <f>+G39</f>
        <v>-14847854</v>
      </c>
      <c r="K39" s="2">
        <f>+I40+K60</f>
        <v>-15706699</v>
      </c>
      <c r="L39" s="2">
        <f>+K40+L60</f>
        <v>-16023157</v>
      </c>
      <c r="M39" s="2">
        <f>+L40+M60</f>
        <v>-16480889</v>
      </c>
      <c r="N39" s="2">
        <f>+K39</f>
        <v>-15706699</v>
      </c>
      <c r="O39" s="2">
        <f>+M40+O60</f>
        <v>-16377276</v>
      </c>
      <c r="P39" s="2">
        <f>+O40+P60</f>
        <v>-16272967</v>
      </c>
      <c r="Q39" s="2">
        <f>+P40+Q60</f>
        <v>-16578535</v>
      </c>
      <c r="R39" s="2">
        <f>+O39</f>
        <v>-16377276</v>
      </c>
      <c r="S39" s="2">
        <f>+Q40+S60</f>
        <v>-16675620</v>
      </c>
      <c r="T39" s="2">
        <f>+S40+T60</f>
        <v>-16939981</v>
      </c>
      <c r="U39" s="2">
        <f>+T40+U60</f>
        <v>-17017201</v>
      </c>
      <c r="V39" s="2">
        <f>+S39</f>
        <v>-16675620</v>
      </c>
      <c r="W39" s="2">
        <f>+G39</f>
        <v>-14847854</v>
      </c>
      <c r="X39" s="2">
        <v>-14847854</v>
      </c>
      <c r="Y39" s="2">
        <f>+W39-X39</f>
        <v>0</v>
      </c>
      <c r="Z39" s="34">
        <f>+IF(X39&lt;&gt;0,+(Y39/X39)*100,0)</f>
        <v>0</v>
      </c>
      <c r="AA39" s="35">
        <v>-14847854</v>
      </c>
    </row>
    <row r="40" spans="1:27" x14ac:dyDescent="0.25">
      <c r="A40" s="41" t="s">
        <v>63</v>
      </c>
      <c r="B40" s="42" t="s">
        <v>62</v>
      </c>
      <c r="C40" s="43">
        <f>+C38+C39</f>
        <v>-2538370</v>
      </c>
      <c r="D40" s="43">
        <f t="shared" ref="D40:AA40" si="4">+D38+D39</f>
        <v>0</v>
      </c>
      <c r="E40" s="44">
        <f t="shared" si="4"/>
        <v>-6145413</v>
      </c>
      <c r="F40" s="45">
        <f t="shared" si="4"/>
        <v>-15670994</v>
      </c>
      <c r="G40" s="45">
        <f t="shared" si="4"/>
        <v>-14929419</v>
      </c>
      <c r="H40" s="45">
        <f t="shared" si="4"/>
        <v>-15584259</v>
      </c>
      <c r="I40" s="45">
        <f t="shared" si="4"/>
        <v>-15706699</v>
      </c>
      <c r="J40" s="45">
        <f>+I40</f>
        <v>-15706699</v>
      </c>
      <c r="K40" s="45">
        <f t="shared" si="4"/>
        <v>-16023157</v>
      </c>
      <c r="L40" s="45">
        <f t="shared" si="4"/>
        <v>-16480889</v>
      </c>
      <c r="M40" s="45">
        <f t="shared" si="4"/>
        <v>-16377276</v>
      </c>
      <c r="N40" s="45">
        <f>+M40</f>
        <v>-16377276</v>
      </c>
      <c r="O40" s="45">
        <f t="shared" si="4"/>
        <v>-16272967</v>
      </c>
      <c r="P40" s="45">
        <f t="shared" si="4"/>
        <v>-16578535</v>
      </c>
      <c r="Q40" s="45">
        <f t="shared" si="4"/>
        <v>-16675620</v>
      </c>
      <c r="R40" s="45">
        <f>+Q40</f>
        <v>-16675620</v>
      </c>
      <c r="S40" s="45">
        <f t="shared" si="4"/>
        <v>-16939981</v>
      </c>
      <c r="T40" s="45">
        <f t="shared" si="4"/>
        <v>-17017201</v>
      </c>
      <c r="U40" s="45">
        <f t="shared" si="4"/>
        <v>-18667367</v>
      </c>
      <c r="V40" s="45">
        <f>+U40</f>
        <v>-18667367</v>
      </c>
      <c r="W40" s="45">
        <f>+V40</f>
        <v>-18667367</v>
      </c>
      <c r="X40" s="45">
        <f t="shared" si="4"/>
        <v>-15670994</v>
      </c>
      <c r="Y40" s="45">
        <f t="shared" si="4"/>
        <v>-2996373</v>
      </c>
      <c r="Z40" s="46">
        <f>+IF(X40&lt;&gt;0,+(Y40/X40)*100,0)</f>
        <v>19.12050377914764</v>
      </c>
      <c r="AA40" s="47">
        <f t="shared" si="4"/>
        <v>-15670994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-14847854</v>
      </c>
      <c r="J60">
        <v>-14847854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188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>
        <v>-130597</v>
      </c>
      <c r="M14" s="20">
        <v>-3060</v>
      </c>
      <c r="N14" s="20">
        <v>-133657</v>
      </c>
      <c r="O14" s="20">
        <v>-331617</v>
      </c>
      <c r="P14" s="20">
        <v>-344124</v>
      </c>
      <c r="Q14" s="20">
        <v>-202014</v>
      </c>
      <c r="R14" s="20">
        <v>-877755</v>
      </c>
      <c r="S14" s="20">
        <v>-385636</v>
      </c>
      <c r="T14" s="20">
        <v>-432576</v>
      </c>
      <c r="U14" s="20">
        <v>-234278</v>
      </c>
      <c r="V14" s="20">
        <v>-1052490</v>
      </c>
      <c r="W14" s="20">
        <v>-2063902</v>
      </c>
      <c r="X14" s="20"/>
      <c r="Y14" s="20">
        <v>-2063902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-130597</v>
      </c>
      <c r="M17" s="28">
        <f t="shared" si="0"/>
        <v>-3060</v>
      </c>
      <c r="N17" s="28">
        <f t="shared" si="0"/>
        <v>-133657</v>
      </c>
      <c r="O17" s="28">
        <f t="shared" si="0"/>
        <v>-331617</v>
      </c>
      <c r="P17" s="28">
        <f t="shared" si="0"/>
        <v>-344124</v>
      </c>
      <c r="Q17" s="28">
        <f t="shared" si="0"/>
        <v>-202014</v>
      </c>
      <c r="R17" s="28">
        <f t="shared" si="0"/>
        <v>-877755</v>
      </c>
      <c r="S17" s="28">
        <f t="shared" si="0"/>
        <v>-385636</v>
      </c>
      <c r="T17" s="28">
        <f t="shared" si="0"/>
        <v>-432576</v>
      </c>
      <c r="U17" s="28">
        <f t="shared" si="0"/>
        <v>-234278</v>
      </c>
      <c r="V17" s="28">
        <f t="shared" si="0"/>
        <v>-1052490</v>
      </c>
      <c r="W17" s="28">
        <f t="shared" si="0"/>
        <v>-2063902</v>
      </c>
      <c r="X17" s="28">
        <f t="shared" si="0"/>
        <v>0</v>
      </c>
      <c r="Y17" s="28">
        <f t="shared" si="0"/>
        <v>-2063902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-2500000</v>
      </c>
      <c r="F26" s="20">
        <v>-4015000</v>
      </c>
      <c r="G26" s="20"/>
      <c r="H26" s="20"/>
      <c r="I26" s="20"/>
      <c r="J26" s="20"/>
      <c r="K26" s="20"/>
      <c r="L26" s="20"/>
      <c r="M26" s="20"/>
      <c r="N26" s="20"/>
      <c r="O26" s="20"/>
      <c r="P26" s="20">
        <v>-132664</v>
      </c>
      <c r="Q26" s="20"/>
      <c r="R26" s="20">
        <v>-132664</v>
      </c>
      <c r="S26" s="20">
        <v>-98843</v>
      </c>
      <c r="T26" s="20">
        <v>-166693</v>
      </c>
      <c r="U26" s="20">
        <v>-560165</v>
      </c>
      <c r="V26" s="20">
        <v>-825701</v>
      </c>
      <c r="W26" s="20">
        <v>-958365</v>
      </c>
      <c r="X26" s="20">
        <v>-4015000</v>
      </c>
      <c r="Y26" s="20">
        <v>3056635</v>
      </c>
      <c r="Z26" s="21">
        <v>-76.130386052303862</v>
      </c>
      <c r="AA26" s="22">
        <v>-4015000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-2500000</v>
      </c>
      <c r="F27" s="28">
        <f t="shared" si="1"/>
        <v>-4015000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-132664</v>
      </c>
      <c r="Q27" s="28">
        <f t="shared" si="1"/>
        <v>0</v>
      </c>
      <c r="R27" s="28">
        <f t="shared" si="1"/>
        <v>-132664</v>
      </c>
      <c r="S27" s="28">
        <f t="shared" si="1"/>
        <v>-98843</v>
      </c>
      <c r="T27" s="28">
        <f t="shared" si="1"/>
        <v>-166693</v>
      </c>
      <c r="U27" s="28">
        <f t="shared" si="1"/>
        <v>-560165</v>
      </c>
      <c r="V27" s="28">
        <f t="shared" si="1"/>
        <v>-825701</v>
      </c>
      <c r="W27" s="28">
        <f t="shared" si="1"/>
        <v>-958365</v>
      </c>
      <c r="X27" s="28">
        <f t="shared" si="1"/>
        <v>-4015000</v>
      </c>
      <c r="Y27" s="28">
        <f t="shared" si="1"/>
        <v>3056635</v>
      </c>
      <c r="Z27" s="29">
        <f>+IF(X27&lt;&gt;0,+(Y27/X27)*100,0)</f>
        <v>-76.130386052303862</v>
      </c>
      <c r="AA27" s="30">
        <f>SUM(AA21:AA26)</f>
        <v>-4015000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-2500000</v>
      </c>
      <c r="F38" s="2">
        <f t="shared" si="3"/>
        <v>-4015000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-130597</v>
      </c>
      <c r="M38" s="2">
        <f t="shared" si="3"/>
        <v>-3060</v>
      </c>
      <c r="N38" s="2">
        <f t="shared" si="3"/>
        <v>-133657</v>
      </c>
      <c r="O38" s="2">
        <f t="shared" si="3"/>
        <v>-331617</v>
      </c>
      <c r="P38" s="2">
        <f t="shared" si="3"/>
        <v>-476788</v>
      </c>
      <c r="Q38" s="2">
        <f t="shared" si="3"/>
        <v>-202014</v>
      </c>
      <c r="R38" s="2">
        <f t="shared" si="3"/>
        <v>-1010419</v>
      </c>
      <c r="S38" s="2">
        <f t="shared" si="3"/>
        <v>-484479</v>
      </c>
      <c r="T38" s="2">
        <f t="shared" si="3"/>
        <v>-599269</v>
      </c>
      <c r="U38" s="2">
        <f t="shared" si="3"/>
        <v>-794443</v>
      </c>
      <c r="V38" s="2">
        <f t="shared" si="3"/>
        <v>-1878191</v>
      </c>
      <c r="W38" s="2">
        <f t="shared" si="3"/>
        <v>-3022267</v>
      </c>
      <c r="X38" s="2">
        <f t="shared" si="3"/>
        <v>-4015000</v>
      </c>
      <c r="Y38" s="2">
        <f t="shared" si="3"/>
        <v>992733</v>
      </c>
      <c r="Z38" s="34">
        <f>+IF(X38&lt;&gt;0,+(Y38/X38)*100,0)</f>
        <v>-24.72560398505604</v>
      </c>
      <c r="AA38" s="35">
        <f>+AA17+AA27+AA36</f>
        <v>-4015000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-130597</v>
      </c>
      <c r="N39" s="2">
        <f>+K39</f>
        <v>0</v>
      </c>
      <c r="O39" s="2">
        <f>+M40+O60</f>
        <v>-133657</v>
      </c>
      <c r="P39" s="2">
        <f>+O40+P60</f>
        <v>-465274</v>
      </c>
      <c r="Q39" s="2">
        <f>+P40+Q60</f>
        <v>-942062</v>
      </c>
      <c r="R39" s="2">
        <f>+O39</f>
        <v>-133657</v>
      </c>
      <c r="S39" s="2">
        <f>+Q40+S60</f>
        <v>-1144076</v>
      </c>
      <c r="T39" s="2">
        <f>+S40+T60</f>
        <v>-1628555</v>
      </c>
      <c r="U39" s="2">
        <f>+T40+U60</f>
        <v>-2227824</v>
      </c>
      <c r="V39" s="2">
        <f>+S39</f>
        <v>-1144076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-2500000</v>
      </c>
      <c r="F40" s="45">
        <f t="shared" si="4"/>
        <v>-4015000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-130597</v>
      </c>
      <c r="M40" s="45">
        <f t="shared" si="4"/>
        <v>-133657</v>
      </c>
      <c r="N40" s="45">
        <f>+M40</f>
        <v>-133657</v>
      </c>
      <c r="O40" s="45">
        <f t="shared" si="4"/>
        <v>-465274</v>
      </c>
      <c r="P40" s="45">
        <f t="shared" si="4"/>
        <v>-942062</v>
      </c>
      <c r="Q40" s="45">
        <f t="shared" si="4"/>
        <v>-1144076</v>
      </c>
      <c r="R40" s="45">
        <f>+Q40</f>
        <v>-1144076</v>
      </c>
      <c r="S40" s="45">
        <f t="shared" si="4"/>
        <v>-1628555</v>
      </c>
      <c r="T40" s="45">
        <f t="shared" si="4"/>
        <v>-2227824</v>
      </c>
      <c r="U40" s="45">
        <f t="shared" si="4"/>
        <v>-3022267</v>
      </c>
      <c r="V40" s="45">
        <f>+U40</f>
        <v>-3022267</v>
      </c>
      <c r="W40" s="45">
        <f>+V40</f>
        <v>-3022267</v>
      </c>
      <c r="X40" s="45">
        <f t="shared" si="4"/>
        <v>-4015000</v>
      </c>
      <c r="Y40" s="45">
        <f t="shared" si="4"/>
        <v>992733</v>
      </c>
      <c r="Z40" s="46">
        <f>+IF(X40&lt;&gt;0,+(Y40/X40)*100,0)</f>
        <v>-24.72560398505604</v>
      </c>
      <c r="AA40" s="47">
        <f t="shared" si="4"/>
        <v>-4015000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317388</v>
      </c>
      <c r="D7" s="18"/>
      <c r="E7" s="19">
        <v>2663520</v>
      </c>
      <c r="F7" s="20">
        <v>2663520</v>
      </c>
      <c r="G7" s="20"/>
      <c r="H7" s="20">
        <v>68987</v>
      </c>
      <c r="I7" s="20">
        <v>50581</v>
      </c>
      <c r="J7" s="20">
        <v>119568</v>
      </c>
      <c r="K7" s="20">
        <v>64794</v>
      </c>
      <c r="L7" s="20">
        <v>89282</v>
      </c>
      <c r="M7" s="20">
        <v>78004</v>
      </c>
      <c r="N7" s="20">
        <v>232080</v>
      </c>
      <c r="O7" s="20">
        <v>66484</v>
      </c>
      <c r="P7" s="20">
        <v>102122</v>
      </c>
      <c r="Q7" s="20">
        <v>130650</v>
      </c>
      <c r="R7" s="20">
        <v>299256</v>
      </c>
      <c r="S7" s="20">
        <v>105561</v>
      </c>
      <c r="T7" s="20">
        <v>80897</v>
      </c>
      <c r="U7" s="20">
        <v>115239</v>
      </c>
      <c r="V7" s="20">
        <v>301697</v>
      </c>
      <c r="W7" s="20">
        <v>952601</v>
      </c>
      <c r="X7" s="20">
        <v>2663520</v>
      </c>
      <c r="Y7" s="20">
        <v>-1710919</v>
      </c>
      <c r="Z7" s="21">
        <v>-64.235260106926177</v>
      </c>
      <c r="AA7" s="22">
        <v>2663520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-518477</v>
      </c>
      <c r="D14" s="18"/>
      <c r="E14" s="19"/>
      <c r="F14" s="20">
        <v>-6188235</v>
      </c>
      <c r="G14" s="20"/>
      <c r="H14" s="20">
        <v>-302619</v>
      </c>
      <c r="I14" s="20">
        <v>-273225</v>
      </c>
      <c r="J14" s="20">
        <v>-575844</v>
      </c>
      <c r="K14" s="20">
        <v>-1514998</v>
      </c>
      <c r="L14" s="20">
        <v>-44535</v>
      </c>
      <c r="M14" s="20">
        <v>-2126998</v>
      </c>
      <c r="N14" s="20">
        <v>-3686531</v>
      </c>
      <c r="O14" s="20">
        <v>-51175</v>
      </c>
      <c r="P14" s="20">
        <v>-1205739</v>
      </c>
      <c r="Q14" s="20">
        <v>-635579</v>
      </c>
      <c r="R14" s="20">
        <v>-1892493</v>
      </c>
      <c r="S14" s="20">
        <v>-418273</v>
      </c>
      <c r="T14" s="20">
        <v>-388501</v>
      </c>
      <c r="U14" s="20">
        <v>-378501</v>
      </c>
      <c r="V14" s="20">
        <v>-1185275</v>
      </c>
      <c r="W14" s="20">
        <v>-7340143</v>
      </c>
      <c r="X14" s="20">
        <v>-6188235</v>
      </c>
      <c r="Y14" s="20">
        <v>-1151908</v>
      </c>
      <c r="Z14" s="21">
        <v>18.614483774452651</v>
      </c>
      <c r="AA14" s="22">
        <v>-6188235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-201089</v>
      </c>
      <c r="D17" s="26">
        <f>SUM(D6:D16)</f>
        <v>0</v>
      </c>
      <c r="E17" s="27">
        <f t="shared" si="0"/>
        <v>2663520</v>
      </c>
      <c r="F17" s="28">
        <f t="shared" si="0"/>
        <v>-3524715</v>
      </c>
      <c r="G17" s="28">
        <f t="shared" si="0"/>
        <v>0</v>
      </c>
      <c r="H17" s="28">
        <f t="shared" si="0"/>
        <v>-233632</v>
      </c>
      <c r="I17" s="28">
        <f t="shared" si="0"/>
        <v>-222644</v>
      </c>
      <c r="J17" s="28">
        <f t="shared" si="0"/>
        <v>-456276</v>
      </c>
      <c r="K17" s="28">
        <f t="shared" si="0"/>
        <v>-1450204</v>
      </c>
      <c r="L17" s="28">
        <f t="shared" si="0"/>
        <v>44747</v>
      </c>
      <c r="M17" s="28">
        <f t="shared" si="0"/>
        <v>-2048994</v>
      </c>
      <c r="N17" s="28">
        <f t="shared" si="0"/>
        <v>-3454451</v>
      </c>
      <c r="O17" s="28">
        <f t="shared" si="0"/>
        <v>15309</v>
      </c>
      <c r="P17" s="28">
        <f t="shared" si="0"/>
        <v>-1103617</v>
      </c>
      <c r="Q17" s="28">
        <f t="shared" si="0"/>
        <v>-504929</v>
      </c>
      <c r="R17" s="28">
        <f t="shared" si="0"/>
        <v>-1593237</v>
      </c>
      <c r="S17" s="28">
        <f t="shared" si="0"/>
        <v>-312712</v>
      </c>
      <c r="T17" s="28">
        <f t="shared" si="0"/>
        <v>-307604</v>
      </c>
      <c r="U17" s="28">
        <f t="shared" si="0"/>
        <v>-263262</v>
      </c>
      <c r="V17" s="28">
        <f t="shared" si="0"/>
        <v>-883578</v>
      </c>
      <c r="W17" s="28">
        <f t="shared" si="0"/>
        <v>-6387542</v>
      </c>
      <c r="X17" s="28">
        <f t="shared" si="0"/>
        <v>-3524715</v>
      </c>
      <c r="Y17" s="28">
        <f t="shared" si="0"/>
        <v>-2862827</v>
      </c>
      <c r="Z17" s="29">
        <f>+IF(X17&lt;&gt;0,+(Y17/X17)*100,0)</f>
        <v>81.221517200681475</v>
      </c>
      <c r="AA17" s="30">
        <f>SUM(AA6:AA16)</f>
        <v>-3524715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-1633983</v>
      </c>
      <c r="D26" s="18"/>
      <c r="E26" s="19"/>
      <c r="F26" s="20">
        <v>-4322414</v>
      </c>
      <c r="G26" s="20"/>
      <c r="H26" s="20"/>
      <c r="I26" s="20"/>
      <c r="J26" s="20"/>
      <c r="K26" s="20"/>
      <c r="L26" s="20">
        <v>-222450</v>
      </c>
      <c r="M26" s="20"/>
      <c r="N26" s="20">
        <v>-222450</v>
      </c>
      <c r="O26" s="20"/>
      <c r="P26" s="20"/>
      <c r="Q26" s="20">
        <v>-284900</v>
      </c>
      <c r="R26" s="20">
        <v>-284900</v>
      </c>
      <c r="S26" s="20"/>
      <c r="T26" s="20"/>
      <c r="U26" s="20"/>
      <c r="V26" s="20"/>
      <c r="W26" s="20">
        <v>-507350</v>
      </c>
      <c r="X26" s="20">
        <v>-4322414</v>
      </c>
      <c r="Y26" s="20">
        <v>3815064</v>
      </c>
      <c r="Z26" s="21">
        <v>-88.26234599462245</v>
      </c>
      <c r="AA26" s="22">
        <v>-4322414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-1633983</v>
      </c>
      <c r="D27" s="26">
        <f>SUM(D21:D26)</f>
        <v>0</v>
      </c>
      <c r="E27" s="27">
        <f t="shared" si="1"/>
        <v>0</v>
      </c>
      <c r="F27" s="28">
        <f t="shared" si="1"/>
        <v>-4322414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-222450</v>
      </c>
      <c r="M27" s="28">
        <f t="shared" si="1"/>
        <v>0</v>
      </c>
      <c r="N27" s="28">
        <f t="shared" si="1"/>
        <v>-222450</v>
      </c>
      <c r="O27" s="28">
        <f t="shared" si="1"/>
        <v>0</v>
      </c>
      <c r="P27" s="28">
        <f t="shared" si="1"/>
        <v>0</v>
      </c>
      <c r="Q27" s="28">
        <f t="shared" si="1"/>
        <v>-284900</v>
      </c>
      <c r="R27" s="28">
        <f t="shared" si="1"/>
        <v>-284900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-507350</v>
      </c>
      <c r="X27" s="28">
        <f t="shared" si="1"/>
        <v>-4322414</v>
      </c>
      <c r="Y27" s="28">
        <f t="shared" si="1"/>
        <v>3815064</v>
      </c>
      <c r="Z27" s="29">
        <f>+IF(X27&lt;&gt;0,+(Y27/X27)*100,0)</f>
        <v>-88.26234599462245</v>
      </c>
      <c r="AA27" s="30">
        <f>SUM(AA21:AA26)</f>
        <v>-4322414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>
        <v>-487</v>
      </c>
      <c r="M33" s="20">
        <v>-936</v>
      </c>
      <c r="N33" s="20">
        <v>-1423</v>
      </c>
      <c r="O33" s="36"/>
      <c r="P33" s="36"/>
      <c r="Q33" s="36"/>
      <c r="R33" s="20"/>
      <c r="S33" s="20"/>
      <c r="T33" s="20"/>
      <c r="U33" s="20"/>
      <c r="V33" s="36"/>
      <c r="W33" s="36">
        <v>-1423</v>
      </c>
      <c r="X33" s="36"/>
      <c r="Y33" s="20">
        <v>-1423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-487</v>
      </c>
      <c r="M36" s="28">
        <f t="shared" si="2"/>
        <v>-936</v>
      </c>
      <c r="N36" s="28">
        <f t="shared" si="2"/>
        <v>-1423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-1423</v>
      </c>
      <c r="X36" s="28">
        <f t="shared" si="2"/>
        <v>0</v>
      </c>
      <c r="Y36" s="28">
        <f t="shared" si="2"/>
        <v>-1423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-1835072</v>
      </c>
      <c r="D38" s="32">
        <f>+D17+D27+D36</f>
        <v>0</v>
      </c>
      <c r="E38" s="33">
        <f t="shared" si="3"/>
        <v>2663520</v>
      </c>
      <c r="F38" s="2">
        <f t="shared" si="3"/>
        <v>-7847129</v>
      </c>
      <c r="G38" s="2">
        <f t="shared" si="3"/>
        <v>0</v>
      </c>
      <c r="H38" s="2">
        <f t="shared" si="3"/>
        <v>-233632</v>
      </c>
      <c r="I38" s="2">
        <f t="shared" si="3"/>
        <v>-222644</v>
      </c>
      <c r="J38" s="2">
        <f t="shared" si="3"/>
        <v>-456276</v>
      </c>
      <c r="K38" s="2">
        <f t="shared" si="3"/>
        <v>-1450204</v>
      </c>
      <c r="L38" s="2">
        <f t="shared" si="3"/>
        <v>-178190</v>
      </c>
      <c r="M38" s="2">
        <f t="shared" si="3"/>
        <v>-2049930</v>
      </c>
      <c r="N38" s="2">
        <f t="shared" si="3"/>
        <v>-3678324</v>
      </c>
      <c r="O38" s="2">
        <f t="shared" si="3"/>
        <v>15309</v>
      </c>
      <c r="P38" s="2">
        <f t="shared" si="3"/>
        <v>-1103617</v>
      </c>
      <c r="Q38" s="2">
        <f t="shared" si="3"/>
        <v>-789829</v>
      </c>
      <c r="R38" s="2">
        <f t="shared" si="3"/>
        <v>-1878137</v>
      </c>
      <c r="S38" s="2">
        <f t="shared" si="3"/>
        <v>-312712</v>
      </c>
      <c r="T38" s="2">
        <f t="shared" si="3"/>
        <v>-307604</v>
      </c>
      <c r="U38" s="2">
        <f t="shared" si="3"/>
        <v>-263262</v>
      </c>
      <c r="V38" s="2">
        <f t="shared" si="3"/>
        <v>-883578</v>
      </c>
      <c r="W38" s="2">
        <f t="shared" si="3"/>
        <v>-6896315</v>
      </c>
      <c r="X38" s="2">
        <f t="shared" si="3"/>
        <v>-7847129</v>
      </c>
      <c r="Y38" s="2">
        <f t="shared" si="3"/>
        <v>950814</v>
      </c>
      <c r="Z38" s="34">
        <f>+IF(X38&lt;&gt;0,+(Y38/X38)*100,0)</f>
        <v>-12.116711729856869</v>
      </c>
      <c r="AA38" s="35">
        <f>+AA17+AA27+AA36</f>
        <v>-7847129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>
        <v>-4315547</v>
      </c>
      <c r="H39" s="2">
        <f>+G40+H60</f>
        <v>-4315547</v>
      </c>
      <c r="I39" s="2">
        <f>+H40+I60</f>
        <v>-4549179</v>
      </c>
      <c r="J39" s="2">
        <f>+G39</f>
        <v>-4315547</v>
      </c>
      <c r="K39" s="2">
        <f>+I40+K60</f>
        <v>-4771823</v>
      </c>
      <c r="L39" s="2">
        <f>+K40+L60</f>
        <v>-6222027</v>
      </c>
      <c r="M39" s="2">
        <f>+L40+M60</f>
        <v>-6400217</v>
      </c>
      <c r="N39" s="2">
        <f>+K39</f>
        <v>-4771823</v>
      </c>
      <c r="O39" s="2">
        <f>+M40+O60</f>
        <v>-8450147</v>
      </c>
      <c r="P39" s="2">
        <f>+O40+P60</f>
        <v>-8434838</v>
      </c>
      <c r="Q39" s="2">
        <f>+P40+Q60</f>
        <v>-9538455</v>
      </c>
      <c r="R39" s="2">
        <f>+O39</f>
        <v>-8450147</v>
      </c>
      <c r="S39" s="2">
        <f>+Q40+S60</f>
        <v>-10328284</v>
      </c>
      <c r="T39" s="2">
        <f>+S40+T60</f>
        <v>-10640996</v>
      </c>
      <c r="U39" s="2">
        <f>+T40+U60</f>
        <v>-10948600</v>
      </c>
      <c r="V39" s="2">
        <f>+S39</f>
        <v>-10328284</v>
      </c>
      <c r="W39" s="2">
        <f>+G39</f>
        <v>-4315547</v>
      </c>
      <c r="X39" s="2"/>
      <c r="Y39" s="2">
        <f>+W39-X39</f>
        <v>-4315547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-1835072</v>
      </c>
      <c r="D40" s="43">
        <f t="shared" ref="D40:AA40" si="4">+D38+D39</f>
        <v>0</v>
      </c>
      <c r="E40" s="44">
        <f t="shared" si="4"/>
        <v>2663520</v>
      </c>
      <c r="F40" s="45">
        <f t="shared" si="4"/>
        <v>-7847129</v>
      </c>
      <c r="G40" s="45">
        <f t="shared" si="4"/>
        <v>-4315547</v>
      </c>
      <c r="H40" s="45">
        <f t="shared" si="4"/>
        <v>-4549179</v>
      </c>
      <c r="I40" s="45">
        <f t="shared" si="4"/>
        <v>-4771823</v>
      </c>
      <c r="J40" s="45">
        <f>+I40</f>
        <v>-4771823</v>
      </c>
      <c r="K40" s="45">
        <f t="shared" si="4"/>
        <v>-6222027</v>
      </c>
      <c r="L40" s="45">
        <f t="shared" si="4"/>
        <v>-6400217</v>
      </c>
      <c r="M40" s="45">
        <f t="shared" si="4"/>
        <v>-8450147</v>
      </c>
      <c r="N40" s="45">
        <f>+M40</f>
        <v>-8450147</v>
      </c>
      <c r="O40" s="45">
        <f t="shared" si="4"/>
        <v>-8434838</v>
      </c>
      <c r="P40" s="45">
        <f t="shared" si="4"/>
        <v>-9538455</v>
      </c>
      <c r="Q40" s="45">
        <f t="shared" si="4"/>
        <v>-10328284</v>
      </c>
      <c r="R40" s="45">
        <f>+Q40</f>
        <v>-10328284</v>
      </c>
      <c r="S40" s="45">
        <f t="shared" si="4"/>
        <v>-10640996</v>
      </c>
      <c r="T40" s="45">
        <f t="shared" si="4"/>
        <v>-10948600</v>
      </c>
      <c r="U40" s="45">
        <f t="shared" si="4"/>
        <v>-11211862</v>
      </c>
      <c r="V40" s="45">
        <f>+U40</f>
        <v>-11211862</v>
      </c>
      <c r="W40" s="45">
        <f>+V40</f>
        <v>-11211862</v>
      </c>
      <c r="X40" s="45">
        <f t="shared" si="4"/>
        <v>-7847129</v>
      </c>
      <c r="Y40" s="45">
        <f t="shared" si="4"/>
        <v>-3364733</v>
      </c>
      <c r="Z40" s="46">
        <f>+IF(X40&lt;&gt;0,+(Y40/X40)*100,0)</f>
        <v>42.878522833000453</v>
      </c>
      <c r="AA40" s="47">
        <f t="shared" si="4"/>
        <v>-7847129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-4315547</v>
      </c>
      <c r="J60">
        <v>-4315547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4440000</v>
      </c>
      <c r="F7" s="20">
        <v>4440000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4440000</v>
      </c>
      <c r="Y7" s="20">
        <v>-4440000</v>
      </c>
      <c r="Z7" s="21">
        <v>-100</v>
      </c>
      <c r="AA7" s="22">
        <v>4440000</v>
      </c>
    </row>
    <row r="8" spans="1:27" x14ac:dyDescent="0.25">
      <c r="A8" s="23" t="s">
        <v>36</v>
      </c>
      <c r="B8" s="17" t="s">
        <v>32</v>
      </c>
      <c r="C8" s="18">
        <v>3449994</v>
      </c>
      <c r="D8" s="18"/>
      <c r="E8" s="19"/>
      <c r="F8" s="20"/>
      <c r="G8" s="20">
        <v>5996</v>
      </c>
      <c r="H8" s="20">
        <v>468913</v>
      </c>
      <c r="I8" s="20">
        <v>419735</v>
      </c>
      <c r="J8" s="20">
        <v>894644</v>
      </c>
      <c r="K8" s="20">
        <v>557133</v>
      </c>
      <c r="L8" s="20">
        <v>209718</v>
      </c>
      <c r="M8" s="20">
        <v>2186693</v>
      </c>
      <c r="N8" s="20">
        <v>2953544</v>
      </c>
      <c r="O8" s="20">
        <v>647345</v>
      </c>
      <c r="P8" s="20">
        <v>450733</v>
      </c>
      <c r="Q8" s="20">
        <v>391826</v>
      </c>
      <c r="R8" s="20">
        <v>1489904</v>
      </c>
      <c r="S8" s="20">
        <v>207525</v>
      </c>
      <c r="T8" s="20">
        <v>438307</v>
      </c>
      <c r="U8" s="20">
        <v>387384</v>
      </c>
      <c r="V8" s="20">
        <v>1033216</v>
      </c>
      <c r="W8" s="20">
        <v>6371308</v>
      </c>
      <c r="X8" s="20"/>
      <c r="Y8" s="20">
        <v>6371308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3449994</v>
      </c>
      <c r="D17" s="26">
        <f>SUM(D6:D16)</f>
        <v>0</v>
      </c>
      <c r="E17" s="27">
        <f t="shared" si="0"/>
        <v>4440000</v>
      </c>
      <c r="F17" s="28">
        <f t="shared" si="0"/>
        <v>4440000</v>
      </c>
      <c r="G17" s="28">
        <f t="shared" si="0"/>
        <v>5996</v>
      </c>
      <c r="H17" s="28">
        <f t="shared" si="0"/>
        <v>468913</v>
      </c>
      <c r="I17" s="28">
        <f t="shared" si="0"/>
        <v>419735</v>
      </c>
      <c r="J17" s="28">
        <f t="shared" si="0"/>
        <v>894644</v>
      </c>
      <c r="K17" s="28">
        <f t="shared" si="0"/>
        <v>557133</v>
      </c>
      <c r="L17" s="28">
        <f t="shared" si="0"/>
        <v>209718</v>
      </c>
      <c r="M17" s="28">
        <f t="shared" si="0"/>
        <v>2186693</v>
      </c>
      <c r="N17" s="28">
        <f t="shared" si="0"/>
        <v>2953544</v>
      </c>
      <c r="O17" s="28">
        <f t="shared" si="0"/>
        <v>647345</v>
      </c>
      <c r="P17" s="28">
        <f t="shared" si="0"/>
        <v>450733</v>
      </c>
      <c r="Q17" s="28">
        <f t="shared" si="0"/>
        <v>391826</v>
      </c>
      <c r="R17" s="28">
        <f t="shared" si="0"/>
        <v>1489904</v>
      </c>
      <c r="S17" s="28">
        <f t="shared" si="0"/>
        <v>207525</v>
      </c>
      <c r="T17" s="28">
        <f t="shared" si="0"/>
        <v>438307</v>
      </c>
      <c r="U17" s="28">
        <f t="shared" si="0"/>
        <v>387384</v>
      </c>
      <c r="V17" s="28">
        <f t="shared" si="0"/>
        <v>1033216</v>
      </c>
      <c r="W17" s="28">
        <f t="shared" si="0"/>
        <v>6371308</v>
      </c>
      <c r="X17" s="28">
        <f t="shared" si="0"/>
        <v>4440000</v>
      </c>
      <c r="Y17" s="28">
        <f t="shared" si="0"/>
        <v>1931308</v>
      </c>
      <c r="Z17" s="29">
        <f>+IF(X17&lt;&gt;0,+(Y17/X17)*100,0)</f>
        <v>43.497927927927925</v>
      </c>
      <c r="AA17" s="30">
        <f>SUM(AA6:AA16)</f>
        <v>4440000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3449994</v>
      </c>
      <c r="D38" s="32">
        <f>+D17+D27+D36</f>
        <v>0</v>
      </c>
      <c r="E38" s="33">
        <f t="shared" si="3"/>
        <v>4440000</v>
      </c>
      <c r="F38" s="2">
        <f t="shared" si="3"/>
        <v>4440000</v>
      </c>
      <c r="G38" s="2">
        <f t="shared" si="3"/>
        <v>5996</v>
      </c>
      <c r="H38" s="2">
        <f t="shared" si="3"/>
        <v>468913</v>
      </c>
      <c r="I38" s="2">
        <f t="shared" si="3"/>
        <v>419735</v>
      </c>
      <c r="J38" s="2">
        <f t="shared" si="3"/>
        <v>894644</v>
      </c>
      <c r="K38" s="2">
        <f t="shared" si="3"/>
        <v>557133</v>
      </c>
      <c r="L38" s="2">
        <f t="shared" si="3"/>
        <v>209718</v>
      </c>
      <c r="M38" s="2">
        <f t="shared" si="3"/>
        <v>2186693</v>
      </c>
      <c r="N38" s="2">
        <f t="shared" si="3"/>
        <v>2953544</v>
      </c>
      <c r="O38" s="2">
        <f t="shared" si="3"/>
        <v>647345</v>
      </c>
      <c r="P38" s="2">
        <f t="shared" si="3"/>
        <v>450733</v>
      </c>
      <c r="Q38" s="2">
        <f t="shared" si="3"/>
        <v>391826</v>
      </c>
      <c r="R38" s="2">
        <f t="shared" si="3"/>
        <v>1489904</v>
      </c>
      <c r="S38" s="2">
        <f t="shared" si="3"/>
        <v>207525</v>
      </c>
      <c r="T38" s="2">
        <f t="shared" si="3"/>
        <v>438307</v>
      </c>
      <c r="U38" s="2">
        <f t="shared" si="3"/>
        <v>387384</v>
      </c>
      <c r="V38" s="2">
        <f t="shared" si="3"/>
        <v>1033216</v>
      </c>
      <c r="W38" s="2">
        <f t="shared" si="3"/>
        <v>6371308</v>
      </c>
      <c r="X38" s="2">
        <f t="shared" si="3"/>
        <v>4440000</v>
      </c>
      <c r="Y38" s="2">
        <f t="shared" si="3"/>
        <v>1931308</v>
      </c>
      <c r="Z38" s="34">
        <f>+IF(X38&lt;&gt;0,+(Y38/X38)*100,0)</f>
        <v>43.497927927927925</v>
      </c>
      <c r="AA38" s="35">
        <f>+AA17+AA27+AA36</f>
        <v>4440000</v>
      </c>
    </row>
    <row r="39" spans="1:27" x14ac:dyDescent="0.25">
      <c r="A39" s="23" t="s">
        <v>61</v>
      </c>
      <c r="B39" s="17"/>
      <c r="C39" s="32"/>
      <c r="D39" s="32"/>
      <c r="E39" s="33"/>
      <c r="F39" s="2">
        <v>-7875312</v>
      </c>
      <c r="G39" s="2">
        <v>-7875312</v>
      </c>
      <c r="H39" s="2">
        <f>+G40+H60</f>
        <v>-7869316</v>
      </c>
      <c r="I39" s="2">
        <f>+H40+I60</f>
        <v>-7400403</v>
      </c>
      <c r="J39" s="2">
        <f>+G39</f>
        <v>-7875312</v>
      </c>
      <c r="K39" s="2">
        <f>+I40+K60</f>
        <v>-6980668</v>
      </c>
      <c r="L39" s="2">
        <f>+K40+L60</f>
        <v>-6423535</v>
      </c>
      <c r="M39" s="2">
        <f>+L40+M60</f>
        <v>-6213817</v>
      </c>
      <c r="N39" s="2">
        <f>+K39</f>
        <v>-6980668</v>
      </c>
      <c r="O39" s="2">
        <f>+M40+O60</f>
        <v>-4027124</v>
      </c>
      <c r="P39" s="2">
        <f>+O40+P60</f>
        <v>-3379779</v>
      </c>
      <c r="Q39" s="2">
        <f>+P40+Q60</f>
        <v>-2929046</v>
      </c>
      <c r="R39" s="2">
        <f>+O39</f>
        <v>-4027124</v>
      </c>
      <c r="S39" s="2">
        <f>+Q40+S60</f>
        <v>-2537220</v>
      </c>
      <c r="T39" s="2">
        <f>+S40+T60</f>
        <v>-2329695</v>
      </c>
      <c r="U39" s="2">
        <f>+T40+U60</f>
        <v>-1891388</v>
      </c>
      <c r="V39" s="2">
        <f>+S39</f>
        <v>-2537220</v>
      </c>
      <c r="W39" s="2">
        <f>+G39</f>
        <v>-7875312</v>
      </c>
      <c r="X39" s="2">
        <v>-7875312</v>
      </c>
      <c r="Y39" s="2">
        <f>+W39-X39</f>
        <v>0</v>
      </c>
      <c r="Z39" s="34">
        <f>+IF(X39&lt;&gt;0,+(Y39/X39)*100,0)</f>
        <v>0</v>
      </c>
      <c r="AA39" s="35">
        <v>-7875312</v>
      </c>
    </row>
    <row r="40" spans="1:27" x14ac:dyDescent="0.25">
      <c r="A40" s="41" t="s">
        <v>63</v>
      </c>
      <c r="B40" s="42" t="s">
        <v>62</v>
      </c>
      <c r="C40" s="43">
        <f>+C38+C39</f>
        <v>3449994</v>
      </c>
      <c r="D40" s="43">
        <f t="shared" ref="D40:AA40" si="4">+D38+D39</f>
        <v>0</v>
      </c>
      <c r="E40" s="44">
        <f t="shared" si="4"/>
        <v>4440000</v>
      </c>
      <c r="F40" s="45">
        <f t="shared" si="4"/>
        <v>-3435312</v>
      </c>
      <c r="G40" s="45">
        <f t="shared" si="4"/>
        <v>-7869316</v>
      </c>
      <c r="H40" s="45">
        <f t="shared" si="4"/>
        <v>-7400403</v>
      </c>
      <c r="I40" s="45">
        <f t="shared" si="4"/>
        <v>-6980668</v>
      </c>
      <c r="J40" s="45">
        <f>+I40</f>
        <v>-6980668</v>
      </c>
      <c r="K40" s="45">
        <f t="shared" si="4"/>
        <v>-6423535</v>
      </c>
      <c r="L40" s="45">
        <f t="shared" si="4"/>
        <v>-6213817</v>
      </c>
      <c r="M40" s="45">
        <f t="shared" si="4"/>
        <v>-4027124</v>
      </c>
      <c r="N40" s="45">
        <f>+M40</f>
        <v>-4027124</v>
      </c>
      <c r="O40" s="45">
        <f t="shared" si="4"/>
        <v>-3379779</v>
      </c>
      <c r="P40" s="45">
        <f t="shared" si="4"/>
        <v>-2929046</v>
      </c>
      <c r="Q40" s="45">
        <f t="shared" si="4"/>
        <v>-2537220</v>
      </c>
      <c r="R40" s="45">
        <f>+Q40</f>
        <v>-2537220</v>
      </c>
      <c r="S40" s="45">
        <f t="shared" si="4"/>
        <v>-2329695</v>
      </c>
      <c r="T40" s="45">
        <f t="shared" si="4"/>
        <v>-1891388</v>
      </c>
      <c r="U40" s="45">
        <f t="shared" si="4"/>
        <v>-1504004</v>
      </c>
      <c r="V40" s="45">
        <f>+U40</f>
        <v>-1504004</v>
      </c>
      <c r="W40" s="45">
        <f>+V40</f>
        <v>-1504004</v>
      </c>
      <c r="X40" s="45">
        <f t="shared" si="4"/>
        <v>-3435312</v>
      </c>
      <c r="Y40" s="45">
        <f t="shared" si="4"/>
        <v>1931308</v>
      </c>
      <c r="Z40" s="46">
        <f>+IF(X40&lt;&gt;0,+(Y40/X40)*100,0)</f>
        <v>-56.219289543424289</v>
      </c>
      <c r="AA40" s="47">
        <f t="shared" si="4"/>
        <v>-3435312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-7875312</v>
      </c>
      <c r="J60">
        <v>-7875312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195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196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4510</v>
      </c>
      <c r="D7" s="18"/>
      <c r="E7" s="19">
        <v>29264472</v>
      </c>
      <c r="F7" s="20">
        <v>11705789</v>
      </c>
      <c r="G7" s="20">
        <v>2225</v>
      </c>
      <c r="H7" s="20">
        <v>118</v>
      </c>
      <c r="I7" s="20"/>
      <c r="J7" s="20">
        <v>2343</v>
      </c>
      <c r="K7" s="20">
        <v>235</v>
      </c>
      <c r="L7" s="20">
        <v>235</v>
      </c>
      <c r="M7" s="20"/>
      <c r="N7" s="20">
        <v>470</v>
      </c>
      <c r="O7" s="20">
        <v>235</v>
      </c>
      <c r="P7" s="20"/>
      <c r="Q7" s="20">
        <v>118</v>
      </c>
      <c r="R7" s="20">
        <v>353</v>
      </c>
      <c r="S7" s="20">
        <v>118</v>
      </c>
      <c r="T7" s="20"/>
      <c r="U7" s="20"/>
      <c r="V7" s="20">
        <v>118</v>
      </c>
      <c r="W7" s="20">
        <v>3284</v>
      </c>
      <c r="X7" s="20">
        <v>11705789</v>
      </c>
      <c r="Y7" s="20">
        <v>-11702505</v>
      </c>
      <c r="Z7" s="21">
        <v>-99.971945504912142</v>
      </c>
      <c r="AA7" s="22">
        <v>11705789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-6384</v>
      </c>
      <c r="D14" s="18"/>
      <c r="E14" s="19">
        <v>4340448</v>
      </c>
      <c r="F14" s="20">
        <v>-8692272</v>
      </c>
      <c r="G14" s="20"/>
      <c r="H14" s="20">
        <v>-699</v>
      </c>
      <c r="I14" s="20"/>
      <c r="J14" s="20">
        <v>-699</v>
      </c>
      <c r="K14" s="20">
        <v>-699</v>
      </c>
      <c r="L14" s="20"/>
      <c r="M14" s="20">
        <v>-612245</v>
      </c>
      <c r="N14" s="20">
        <v>-612944</v>
      </c>
      <c r="O14" s="20">
        <v>-631460</v>
      </c>
      <c r="P14" s="20">
        <v>-10699</v>
      </c>
      <c r="Q14" s="20"/>
      <c r="R14" s="20">
        <v>-642159</v>
      </c>
      <c r="S14" s="20"/>
      <c r="T14" s="20"/>
      <c r="U14" s="20"/>
      <c r="V14" s="20"/>
      <c r="W14" s="20">
        <v>-1255802</v>
      </c>
      <c r="X14" s="20">
        <v>-8692272</v>
      </c>
      <c r="Y14" s="20">
        <v>7436470</v>
      </c>
      <c r="Z14" s="21">
        <v>-85.55266103039574</v>
      </c>
      <c r="AA14" s="22">
        <v>-8692272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-1874</v>
      </c>
      <c r="D17" s="26">
        <f>SUM(D6:D16)</f>
        <v>0</v>
      </c>
      <c r="E17" s="27">
        <f t="shared" si="0"/>
        <v>33604920</v>
      </c>
      <c r="F17" s="28">
        <f t="shared" si="0"/>
        <v>3013517</v>
      </c>
      <c r="G17" s="28">
        <f t="shared" si="0"/>
        <v>2225</v>
      </c>
      <c r="H17" s="28">
        <f t="shared" si="0"/>
        <v>-581</v>
      </c>
      <c r="I17" s="28">
        <f t="shared" si="0"/>
        <v>0</v>
      </c>
      <c r="J17" s="28">
        <f t="shared" si="0"/>
        <v>1644</v>
      </c>
      <c r="K17" s="28">
        <f t="shared" si="0"/>
        <v>-464</v>
      </c>
      <c r="L17" s="28">
        <f t="shared" si="0"/>
        <v>235</v>
      </c>
      <c r="M17" s="28">
        <f t="shared" si="0"/>
        <v>-612245</v>
      </c>
      <c r="N17" s="28">
        <f t="shared" si="0"/>
        <v>-612474</v>
      </c>
      <c r="O17" s="28">
        <f t="shared" si="0"/>
        <v>-631225</v>
      </c>
      <c r="P17" s="28">
        <f t="shared" si="0"/>
        <v>-10699</v>
      </c>
      <c r="Q17" s="28">
        <f t="shared" si="0"/>
        <v>118</v>
      </c>
      <c r="R17" s="28">
        <f t="shared" si="0"/>
        <v>-641806</v>
      </c>
      <c r="S17" s="28">
        <f t="shared" si="0"/>
        <v>118</v>
      </c>
      <c r="T17" s="28">
        <f t="shared" si="0"/>
        <v>0</v>
      </c>
      <c r="U17" s="28">
        <f t="shared" si="0"/>
        <v>0</v>
      </c>
      <c r="V17" s="28">
        <f t="shared" si="0"/>
        <v>118</v>
      </c>
      <c r="W17" s="28">
        <f t="shared" si="0"/>
        <v>-1252518</v>
      </c>
      <c r="X17" s="28">
        <f t="shared" si="0"/>
        <v>3013517</v>
      </c>
      <c r="Y17" s="28">
        <f t="shared" si="0"/>
        <v>-4266035</v>
      </c>
      <c r="Z17" s="29">
        <f>+IF(X17&lt;&gt;0,+(Y17/X17)*100,0)</f>
        <v>-141.56332949175331</v>
      </c>
      <c r="AA17" s="30">
        <f>SUM(AA6:AA16)</f>
        <v>3013517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>
        <v>-611546</v>
      </c>
      <c r="L26" s="20"/>
      <c r="M26" s="20">
        <v>-611546</v>
      </c>
      <c r="N26" s="20">
        <v>-1223092</v>
      </c>
      <c r="O26" s="20"/>
      <c r="P26" s="20"/>
      <c r="Q26" s="20"/>
      <c r="R26" s="20"/>
      <c r="S26" s="20"/>
      <c r="T26" s="20"/>
      <c r="U26" s="20"/>
      <c r="V26" s="20"/>
      <c r="W26" s="20">
        <v>-1223092</v>
      </c>
      <c r="X26" s="20"/>
      <c r="Y26" s="20">
        <v>-1223092</v>
      </c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-611546</v>
      </c>
      <c r="L27" s="28">
        <f t="shared" si="1"/>
        <v>0</v>
      </c>
      <c r="M27" s="28">
        <f t="shared" si="1"/>
        <v>-611546</v>
      </c>
      <c r="N27" s="28">
        <f t="shared" si="1"/>
        <v>-1223092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-1223092</v>
      </c>
      <c r="X27" s="28">
        <f t="shared" si="1"/>
        <v>0</v>
      </c>
      <c r="Y27" s="28">
        <f t="shared" si="1"/>
        <v>-1223092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-1874</v>
      </c>
      <c r="D38" s="32">
        <f>+D17+D27+D36</f>
        <v>0</v>
      </c>
      <c r="E38" s="33">
        <f t="shared" si="3"/>
        <v>33604920</v>
      </c>
      <c r="F38" s="2">
        <f t="shared" si="3"/>
        <v>3013517</v>
      </c>
      <c r="G38" s="2">
        <f t="shared" si="3"/>
        <v>2225</v>
      </c>
      <c r="H38" s="2">
        <f t="shared" si="3"/>
        <v>-581</v>
      </c>
      <c r="I38" s="2">
        <f t="shared" si="3"/>
        <v>0</v>
      </c>
      <c r="J38" s="2">
        <f t="shared" si="3"/>
        <v>1644</v>
      </c>
      <c r="K38" s="2">
        <f t="shared" si="3"/>
        <v>-612010</v>
      </c>
      <c r="L38" s="2">
        <f t="shared" si="3"/>
        <v>235</v>
      </c>
      <c r="M38" s="2">
        <f t="shared" si="3"/>
        <v>-1223791</v>
      </c>
      <c r="N38" s="2">
        <f t="shared" si="3"/>
        <v>-1835566</v>
      </c>
      <c r="O38" s="2">
        <f t="shared" si="3"/>
        <v>-631225</v>
      </c>
      <c r="P38" s="2">
        <f t="shared" si="3"/>
        <v>-10699</v>
      </c>
      <c r="Q38" s="2">
        <f t="shared" si="3"/>
        <v>118</v>
      </c>
      <c r="R38" s="2">
        <f t="shared" si="3"/>
        <v>-641806</v>
      </c>
      <c r="S38" s="2">
        <f t="shared" si="3"/>
        <v>118</v>
      </c>
      <c r="T38" s="2">
        <f t="shared" si="3"/>
        <v>0</v>
      </c>
      <c r="U38" s="2">
        <f t="shared" si="3"/>
        <v>0</v>
      </c>
      <c r="V38" s="2">
        <f t="shared" si="3"/>
        <v>118</v>
      </c>
      <c r="W38" s="2">
        <f t="shared" si="3"/>
        <v>-2475610</v>
      </c>
      <c r="X38" s="2">
        <f t="shared" si="3"/>
        <v>3013517</v>
      </c>
      <c r="Y38" s="2">
        <f t="shared" si="3"/>
        <v>-5489127</v>
      </c>
      <c r="Z38" s="34">
        <f>+IF(X38&lt;&gt;0,+(Y38/X38)*100,0)</f>
        <v>-182.15019195179585</v>
      </c>
      <c r="AA38" s="35">
        <f>+AA17+AA27+AA36</f>
        <v>3013517</v>
      </c>
    </row>
    <row r="39" spans="1:27" x14ac:dyDescent="0.25">
      <c r="A39" s="23" t="s">
        <v>61</v>
      </c>
      <c r="B39" s="17"/>
      <c r="C39" s="32">
        <v>32164102</v>
      </c>
      <c r="D39" s="32"/>
      <c r="E39" s="33"/>
      <c r="F39" s="2"/>
      <c r="G39" s="2">
        <v>28611894</v>
      </c>
      <c r="H39" s="2">
        <f>+G40+H60</f>
        <v>28614119</v>
      </c>
      <c r="I39" s="2">
        <f>+H40+I60</f>
        <v>28613538</v>
      </c>
      <c r="J39" s="2">
        <f>+G39</f>
        <v>28611894</v>
      </c>
      <c r="K39" s="2">
        <f>+I40+K60</f>
        <v>28613538</v>
      </c>
      <c r="L39" s="2">
        <f>+K40+L60</f>
        <v>28001528</v>
      </c>
      <c r="M39" s="2">
        <f>+L40+M60</f>
        <v>28001763</v>
      </c>
      <c r="N39" s="2">
        <f>+K39</f>
        <v>28613538</v>
      </c>
      <c r="O39" s="2">
        <f>+M40+O60</f>
        <v>26777972</v>
      </c>
      <c r="P39" s="2">
        <f>+O40+P60</f>
        <v>26146747</v>
      </c>
      <c r="Q39" s="2">
        <f>+P40+Q60</f>
        <v>26136048</v>
      </c>
      <c r="R39" s="2">
        <f>+O39</f>
        <v>26777972</v>
      </c>
      <c r="S39" s="2">
        <f>+Q40+S60</f>
        <v>26136166</v>
      </c>
      <c r="T39" s="2">
        <f>+S40+T60</f>
        <v>26136284</v>
      </c>
      <c r="U39" s="2">
        <f>+T40+U60</f>
        <v>26136284</v>
      </c>
      <c r="V39" s="2">
        <f>+S39</f>
        <v>26136166</v>
      </c>
      <c r="W39" s="2">
        <f>+G39</f>
        <v>28611894</v>
      </c>
      <c r="X39" s="2"/>
      <c r="Y39" s="2">
        <f>+W39-X39</f>
        <v>28611894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32162228</v>
      </c>
      <c r="D40" s="43">
        <f t="shared" ref="D40:AA40" si="4">+D38+D39</f>
        <v>0</v>
      </c>
      <c r="E40" s="44">
        <f t="shared" si="4"/>
        <v>33604920</v>
      </c>
      <c r="F40" s="45">
        <f t="shared" si="4"/>
        <v>3013517</v>
      </c>
      <c r="G40" s="45">
        <f t="shared" si="4"/>
        <v>28614119</v>
      </c>
      <c r="H40" s="45">
        <f t="shared" si="4"/>
        <v>28613538</v>
      </c>
      <c r="I40" s="45">
        <f t="shared" si="4"/>
        <v>28613538</v>
      </c>
      <c r="J40" s="45">
        <f>+I40</f>
        <v>28613538</v>
      </c>
      <c r="K40" s="45">
        <f t="shared" si="4"/>
        <v>28001528</v>
      </c>
      <c r="L40" s="45">
        <f t="shared" si="4"/>
        <v>28001763</v>
      </c>
      <c r="M40" s="45">
        <f t="shared" si="4"/>
        <v>26777972</v>
      </c>
      <c r="N40" s="45">
        <f>+M40</f>
        <v>26777972</v>
      </c>
      <c r="O40" s="45">
        <f t="shared" si="4"/>
        <v>26146747</v>
      </c>
      <c r="P40" s="45">
        <f t="shared" si="4"/>
        <v>26136048</v>
      </c>
      <c r="Q40" s="45">
        <f t="shared" si="4"/>
        <v>26136166</v>
      </c>
      <c r="R40" s="45">
        <f>+Q40</f>
        <v>26136166</v>
      </c>
      <c r="S40" s="45">
        <f t="shared" si="4"/>
        <v>26136284</v>
      </c>
      <c r="T40" s="45">
        <f t="shared" si="4"/>
        <v>26136284</v>
      </c>
      <c r="U40" s="45">
        <f t="shared" si="4"/>
        <v>26136284</v>
      </c>
      <c r="V40" s="45">
        <f>+U40</f>
        <v>26136284</v>
      </c>
      <c r="W40" s="45">
        <f>+V40</f>
        <v>26136284</v>
      </c>
      <c r="X40" s="45">
        <f t="shared" si="4"/>
        <v>3013517</v>
      </c>
      <c r="Y40" s="45">
        <f t="shared" si="4"/>
        <v>23122767</v>
      </c>
      <c r="Z40" s="46">
        <f>+IF(X40&lt;&gt;0,+(Y40/X40)*100,0)</f>
        <v>767.3016943325689</v>
      </c>
      <c r="AA40" s="47">
        <f t="shared" si="4"/>
        <v>3013517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28611894</v>
      </c>
      <c r="J60">
        <v>28611894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197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2937522</v>
      </c>
      <c r="F6" s="20">
        <v>2937522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2937522</v>
      </c>
      <c r="Y6" s="20">
        <v>-2937522</v>
      </c>
      <c r="Z6" s="21">
        <v>-100</v>
      </c>
      <c r="AA6" s="22">
        <v>2937522</v>
      </c>
    </row>
    <row r="7" spans="1:27" x14ac:dyDescent="0.25">
      <c r="A7" s="23" t="s">
        <v>35</v>
      </c>
      <c r="B7" s="17" t="s">
        <v>32</v>
      </c>
      <c r="C7" s="18">
        <v>310</v>
      </c>
      <c r="D7" s="18"/>
      <c r="E7" s="19">
        <v>22744608</v>
      </c>
      <c r="F7" s="20">
        <v>22398512</v>
      </c>
      <c r="G7" s="20"/>
      <c r="H7" s="20">
        <v>755875</v>
      </c>
      <c r="I7" s="20">
        <v>964059</v>
      </c>
      <c r="J7" s="20">
        <v>1719934</v>
      </c>
      <c r="K7" s="20">
        <v>1139648</v>
      </c>
      <c r="L7" s="20">
        <v>826321</v>
      </c>
      <c r="M7" s="20">
        <v>920801</v>
      </c>
      <c r="N7" s="20">
        <v>2886770</v>
      </c>
      <c r="O7" s="20">
        <v>1139281</v>
      </c>
      <c r="P7" s="20">
        <v>1178042</v>
      </c>
      <c r="Q7" s="20">
        <v>1310825</v>
      </c>
      <c r="R7" s="20">
        <v>3628148</v>
      </c>
      <c r="S7" s="20">
        <v>825155</v>
      </c>
      <c r="T7" s="20">
        <v>1170382</v>
      </c>
      <c r="U7" s="20">
        <v>1018598</v>
      </c>
      <c r="V7" s="20">
        <v>3014135</v>
      </c>
      <c r="W7" s="20">
        <v>11248987</v>
      </c>
      <c r="X7" s="20">
        <v>22398512</v>
      </c>
      <c r="Y7" s="20">
        <v>-11149525</v>
      </c>
      <c r="Z7" s="21">
        <v>-49.777971858130577</v>
      </c>
      <c r="AA7" s="22">
        <v>22398512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10410</v>
      </c>
      <c r="F8" s="20">
        <v>10410</v>
      </c>
      <c r="G8" s="20"/>
      <c r="H8" s="20"/>
      <c r="I8" s="20"/>
      <c r="J8" s="20"/>
      <c r="K8" s="20"/>
      <c r="L8" s="20"/>
      <c r="M8" s="20">
        <v>3309</v>
      </c>
      <c r="N8" s="20">
        <v>3309</v>
      </c>
      <c r="O8" s="20"/>
      <c r="P8" s="20"/>
      <c r="Q8" s="20"/>
      <c r="R8" s="20"/>
      <c r="S8" s="20"/>
      <c r="T8" s="20"/>
      <c r="U8" s="20"/>
      <c r="V8" s="20"/>
      <c r="W8" s="20">
        <v>3309</v>
      </c>
      <c r="X8" s="20">
        <v>10410</v>
      </c>
      <c r="Y8" s="20">
        <v>-7101</v>
      </c>
      <c r="Z8" s="21">
        <v>-68.213256484149852</v>
      </c>
      <c r="AA8" s="22">
        <v>10410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-5038238</v>
      </c>
      <c r="D14" s="18"/>
      <c r="E14" s="19">
        <v>-58036999</v>
      </c>
      <c r="F14" s="20">
        <v>-54606516</v>
      </c>
      <c r="G14" s="20">
        <v>-519922</v>
      </c>
      <c r="H14" s="20">
        <v>-351333</v>
      </c>
      <c r="I14" s="20">
        <v>-350833</v>
      </c>
      <c r="J14" s="20">
        <v>-1222088</v>
      </c>
      <c r="K14" s="20">
        <v>-701667</v>
      </c>
      <c r="L14" s="20">
        <v>-7159</v>
      </c>
      <c r="M14" s="20">
        <v>-410646</v>
      </c>
      <c r="N14" s="20">
        <v>-1119472</v>
      </c>
      <c r="O14" s="20">
        <v>-603708</v>
      </c>
      <c r="P14" s="20">
        <v>-522122</v>
      </c>
      <c r="Q14" s="20">
        <v>-512457</v>
      </c>
      <c r="R14" s="20">
        <v>-1638287</v>
      </c>
      <c r="S14" s="20">
        <v>-466105</v>
      </c>
      <c r="T14" s="20">
        <v>-685565</v>
      </c>
      <c r="U14" s="20">
        <v>-714800</v>
      </c>
      <c r="V14" s="20">
        <v>-1866470</v>
      </c>
      <c r="W14" s="20">
        <v>-5846317</v>
      </c>
      <c r="X14" s="20">
        <v>-54606516</v>
      </c>
      <c r="Y14" s="20">
        <v>48760199</v>
      </c>
      <c r="Z14" s="21">
        <v>-89.293737399397529</v>
      </c>
      <c r="AA14" s="22">
        <v>-54606516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-5037928</v>
      </c>
      <c r="D17" s="26">
        <f>SUM(D6:D16)</f>
        <v>0</v>
      </c>
      <c r="E17" s="27">
        <f t="shared" si="0"/>
        <v>-32344459</v>
      </c>
      <c r="F17" s="28">
        <f t="shared" si="0"/>
        <v>-29260072</v>
      </c>
      <c r="G17" s="28">
        <f t="shared" si="0"/>
        <v>-519922</v>
      </c>
      <c r="H17" s="28">
        <f t="shared" si="0"/>
        <v>404542</v>
      </c>
      <c r="I17" s="28">
        <f t="shared" si="0"/>
        <v>613226</v>
      </c>
      <c r="J17" s="28">
        <f t="shared" si="0"/>
        <v>497846</v>
      </c>
      <c r="K17" s="28">
        <f t="shared" si="0"/>
        <v>437981</v>
      </c>
      <c r="L17" s="28">
        <f t="shared" si="0"/>
        <v>819162</v>
      </c>
      <c r="M17" s="28">
        <f t="shared" si="0"/>
        <v>513464</v>
      </c>
      <c r="N17" s="28">
        <f t="shared" si="0"/>
        <v>1770607</v>
      </c>
      <c r="O17" s="28">
        <f t="shared" si="0"/>
        <v>535573</v>
      </c>
      <c r="P17" s="28">
        <f t="shared" si="0"/>
        <v>655920</v>
      </c>
      <c r="Q17" s="28">
        <f t="shared" si="0"/>
        <v>798368</v>
      </c>
      <c r="R17" s="28">
        <f t="shared" si="0"/>
        <v>1989861</v>
      </c>
      <c r="S17" s="28">
        <f t="shared" si="0"/>
        <v>359050</v>
      </c>
      <c r="T17" s="28">
        <f t="shared" si="0"/>
        <v>484817</v>
      </c>
      <c r="U17" s="28">
        <f t="shared" si="0"/>
        <v>303798</v>
      </c>
      <c r="V17" s="28">
        <f t="shared" si="0"/>
        <v>1147665</v>
      </c>
      <c r="W17" s="28">
        <f t="shared" si="0"/>
        <v>5405979</v>
      </c>
      <c r="X17" s="28">
        <f t="shared" si="0"/>
        <v>-29260072</v>
      </c>
      <c r="Y17" s="28">
        <f t="shared" si="0"/>
        <v>34666051</v>
      </c>
      <c r="Z17" s="29">
        <f>+IF(X17&lt;&gt;0,+(Y17/X17)*100,0)</f>
        <v>-118.47561755828899</v>
      </c>
      <c r="AA17" s="30">
        <f>SUM(AA6:AA16)</f>
        <v>-29260072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-627137</v>
      </c>
      <c r="D26" s="18"/>
      <c r="E26" s="19">
        <v>-13100000</v>
      </c>
      <c r="F26" s="20">
        <v>-14924000</v>
      </c>
      <c r="G26" s="20"/>
      <c r="H26" s="20"/>
      <c r="I26" s="20">
        <v>-288090</v>
      </c>
      <c r="J26" s="20">
        <v>-288090</v>
      </c>
      <c r="K26" s="20">
        <v>-4242957</v>
      </c>
      <c r="L26" s="20"/>
      <c r="M26" s="20">
        <v>-9633751</v>
      </c>
      <c r="N26" s="20">
        <v>-13876708</v>
      </c>
      <c r="O26" s="20">
        <v>-782000</v>
      </c>
      <c r="P26" s="20"/>
      <c r="Q26" s="20"/>
      <c r="R26" s="20">
        <v>-782000</v>
      </c>
      <c r="S26" s="20"/>
      <c r="T26" s="20">
        <v>-1720698</v>
      </c>
      <c r="U26" s="20">
        <v>-520929</v>
      </c>
      <c r="V26" s="20">
        <v>-2241627</v>
      </c>
      <c r="W26" s="20">
        <v>-17188425</v>
      </c>
      <c r="X26" s="20">
        <v>-14924000</v>
      </c>
      <c r="Y26" s="20">
        <v>-2264425</v>
      </c>
      <c r="Z26" s="21">
        <v>15.17304341999464</v>
      </c>
      <c r="AA26" s="22">
        <v>-14924000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-627137</v>
      </c>
      <c r="D27" s="26">
        <f>SUM(D21:D26)</f>
        <v>0</v>
      </c>
      <c r="E27" s="27">
        <f t="shared" si="1"/>
        <v>-13100000</v>
      </c>
      <c r="F27" s="28">
        <f t="shared" si="1"/>
        <v>-14924000</v>
      </c>
      <c r="G27" s="28">
        <f t="shared" si="1"/>
        <v>0</v>
      </c>
      <c r="H27" s="28">
        <f t="shared" si="1"/>
        <v>0</v>
      </c>
      <c r="I27" s="28">
        <f t="shared" si="1"/>
        <v>-288090</v>
      </c>
      <c r="J27" s="28">
        <f t="shared" si="1"/>
        <v>-288090</v>
      </c>
      <c r="K27" s="28">
        <f t="shared" si="1"/>
        <v>-4242957</v>
      </c>
      <c r="L27" s="28">
        <f t="shared" si="1"/>
        <v>0</v>
      </c>
      <c r="M27" s="28">
        <f t="shared" si="1"/>
        <v>-9633751</v>
      </c>
      <c r="N27" s="28">
        <f t="shared" si="1"/>
        <v>-13876708</v>
      </c>
      <c r="O27" s="28">
        <f t="shared" si="1"/>
        <v>-782000</v>
      </c>
      <c r="P27" s="28">
        <f t="shared" si="1"/>
        <v>0</v>
      </c>
      <c r="Q27" s="28">
        <f t="shared" si="1"/>
        <v>0</v>
      </c>
      <c r="R27" s="28">
        <f t="shared" si="1"/>
        <v>-782000</v>
      </c>
      <c r="S27" s="28">
        <f t="shared" si="1"/>
        <v>0</v>
      </c>
      <c r="T27" s="28">
        <f t="shared" si="1"/>
        <v>-1720698</v>
      </c>
      <c r="U27" s="28">
        <f t="shared" si="1"/>
        <v>-520929</v>
      </c>
      <c r="V27" s="28">
        <f t="shared" si="1"/>
        <v>-2241627</v>
      </c>
      <c r="W27" s="28">
        <f t="shared" si="1"/>
        <v>-17188425</v>
      </c>
      <c r="X27" s="28">
        <f t="shared" si="1"/>
        <v>-14924000</v>
      </c>
      <c r="Y27" s="28">
        <f t="shared" si="1"/>
        <v>-2264425</v>
      </c>
      <c r="Z27" s="29">
        <f>+IF(X27&lt;&gt;0,+(Y27/X27)*100,0)</f>
        <v>15.17304341999464</v>
      </c>
      <c r="AA27" s="30">
        <f>SUM(AA21:AA26)</f>
        <v>-14924000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-5665065</v>
      </c>
      <c r="D38" s="32">
        <f>+D17+D27+D36</f>
        <v>0</v>
      </c>
      <c r="E38" s="33">
        <f t="shared" si="3"/>
        <v>-45444459</v>
      </c>
      <c r="F38" s="2">
        <f t="shared" si="3"/>
        <v>-44184072</v>
      </c>
      <c r="G38" s="2">
        <f t="shared" si="3"/>
        <v>-519922</v>
      </c>
      <c r="H38" s="2">
        <f t="shared" si="3"/>
        <v>404542</v>
      </c>
      <c r="I38" s="2">
        <f t="shared" si="3"/>
        <v>325136</v>
      </c>
      <c r="J38" s="2">
        <f t="shared" si="3"/>
        <v>209756</v>
      </c>
      <c r="K38" s="2">
        <f t="shared" si="3"/>
        <v>-3804976</v>
      </c>
      <c r="L38" s="2">
        <f t="shared" si="3"/>
        <v>819162</v>
      </c>
      <c r="M38" s="2">
        <f t="shared" si="3"/>
        <v>-9120287</v>
      </c>
      <c r="N38" s="2">
        <f t="shared" si="3"/>
        <v>-12106101</v>
      </c>
      <c r="O38" s="2">
        <f t="shared" si="3"/>
        <v>-246427</v>
      </c>
      <c r="P38" s="2">
        <f t="shared" si="3"/>
        <v>655920</v>
      </c>
      <c r="Q38" s="2">
        <f t="shared" si="3"/>
        <v>798368</v>
      </c>
      <c r="R38" s="2">
        <f t="shared" si="3"/>
        <v>1207861</v>
      </c>
      <c r="S38" s="2">
        <f t="shared" si="3"/>
        <v>359050</v>
      </c>
      <c r="T38" s="2">
        <f t="shared" si="3"/>
        <v>-1235881</v>
      </c>
      <c r="U38" s="2">
        <f t="shared" si="3"/>
        <v>-217131</v>
      </c>
      <c r="V38" s="2">
        <f t="shared" si="3"/>
        <v>-1093962</v>
      </c>
      <c r="W38" s="2">
        <f t="shared" si="3"/>
        <v>-11782446</v>
      </c>
      <c r="X38" s="2">
        <f t="shared" si="3"/>
        <v>-44184072</v>
      </c>
      <c r="Y38" s="2">
        <f t="shared" si="3"/>
        <v>32401626</v>
      </c>
      <c r="Z38" s="34">
        <f>+IF(X38&lt;&gt;0,+(Y38/X38)*100,0)</f>
        <v>-73.333272677991289</v>
      </c>
      <c r="AA38" s="35">
        <f>+AA17+AA27+AA36</f>
        <v>-44184072</v>
      </c>
    </row>
    <row r="39" spans="1:27" x14ac:dyDescent="0.25">
      <c r="A39" s="23" t="s">
        <v>61</v>
      </c>
      <c r="B39" s="17"/>
      <c r="C39" s="32">
        <v>-9209828</v>
      </c>
      <c r="D39" s="32"/>
      <c r="E39" s="33"/>
      <c r="F39" s="2"/>
      <c r="G39" s="2">
        <v>29567612</v>
      </c>
      <c r="H39" s="2">
        <f>+G40+H60</f>
        <v>29047690</v>
      </c>
      <c r="I39" s="2">
        <f>+H40+I60</f>
        <v>29452232</v>
      </c>
      <c r="J39" s="2">
        <f>+G39</f>
        <v>29567612</v>
      </c>
      <c r="K39" s="2">
        <f>+I40+K60</f>
        <v>29777368</v>
      </c>
      <c r="L39" s="2">
        <f>+K40+L60</f>
        <v>25972392</v>
      </c>
      <c r="M39" s="2">
        <f>+L40+M60</f>
        <v>26791554</v>
      </c>
      <c r="N39" s="2">
        <f>+K39</f>
        <v>29777368</v>
      </c>
      <c r="O39" s="2">
        <f>+M40+O60</f>
        <v>17671267</v>
      </c>
      <c r="P39" s="2">
        <f>+O40+P60</f>
        <v>17424840</v>
      </c>
      <c r="Q39" s="2">
        <f>+P40+Q60</f>
        <v>18080760</v>
      </c>
      <c r="R39" s="2">
        <f>+O39</f>
        <v>17671267</v>
      </c>
      <c r="S39" s="2">
        <f>+Q40+S60</f>
        <v>18879128</v>
      </c>
      <c r="T39" s="2">
        <f>+S40+T60</f>
        <v>19238178</v>
      </c>
      <c r="U39" s="2">
        <f>+T40+U60</f>
        <v>18002297</v>
      </c>
      <c r="V39" s="2">
        <f>+S39</f>
        <v>18879128</v>
      </c>
      <c r="W39" s="2">
        <f>+G39</f>
        <v>29567612</v>
      </c>
      <c r="X39" s="2"/>
      <c r="Y39" s="2">
        <f>+W39-X39</f>
        <v>29567612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-14874893</v>
      </c>
      <c r="D40" s="43">
        <f t="shared" ref="D40:AA40" si="4">+D38+D39</f>
        <v>0</v>
      </c>
      <c r="E40" s="44">
        <f t="shared" si="4"/>
        <v>-45444459</v>
      </c>
      <c r="F40" s="45">
        <f t="shared" si="4"/>
        <v>-44184072</v>
      </c>
      <c r="G40" s="45">
        <f t="shared" si="4"/>
        <v>29047690</v>
      </c>
      <c r="H40" s="45">
        <f t="shared" si="4"/>
        <v>29452232</v>
      </c>
      <c r="I40" s="45">
        <f t="shared" si="4"/>
        <v>29777368</v>
      </c>
      <c r="J40" s="45">
        <f>+I40</f>
        <v>29777368</v>
      </c>
      <c r="K40" s="45">
        <f t="shared" si="4"/>
        <v>25972392</v>
      </c>
      <c r="L40" s="45">
        <f t="shared" si="4"/>
        <v>26791554</v>
      </c>
      <c r="M40" s="45">
        <f t="shared" si="4"/>
        <v>17671267</v>
      </c>
      <c r="N40" s="45">
        <f>+M40</f>
        <v>17671267</v>
      </c>
      <c r="O40" s="45">
        <f t="shared" si="4"/>
        <v>17424840</v>
      </c>
      <c r="P40" s="45">
        <f t="shared" si="4"/>
        <v>18080760</v>
      </c>
      <c r="Q40" s="45">
        <f t="shared" si="4"/>
        <v>18879128</v>
      </c>
      <c r="R40" s="45">
        <f>+Q40</f>
        <v>18879128</v>
      </c>
      <c r="S40" s="45">
        <f t="shared" si="4"/>
        <v>19238178</v>
      </c>
      <c r="T40" s="45">
        <f t="shared" si="4"/>
        <v>18002297</v>
      </c>
      <c r="U40" s="45">
        <f t="shared" si="4"/>
        <v>17785166</v>
      </c>
      <c r="V40" s="45">
        <f>+U40</f>
        <v>17785166</v>
      </c>
      <c r="W40" s="45">
        <f>+V40</f>
        <v>17785166</v>
      </c>
      <c r="X40" s="45">
        <f t="shared" si="4"/>
        <v>-44184072</v>
      </c>
      <c r="Y40" s="45">
        <f t="shared" si="4"/>
        <v>61969238</v>
      </c>
      <c r="Z40" s="46">
        <f>+IF(X40&lt;&gt;0,+(Y40/X40)*100,0)</f>
        <v>-140.25243757524203</v>
      </c>
      <c r="AA40" s="47">
        <f t="shared" si="4"/>
        <v>-44184072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29567612</v>
      </c>
      <c r="J60">
        <v>29567612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10509622</v>
      </c>
      <c r="D7" s="18"/>
      <c r="E7" s="19">
        <v>8231000</v>
      </c>
      <c r="F7" s="20">
        <v>10345000</v>
      </c>
      <c r="G7" s="20">
        <v>818663</v>
      </c>
      <c r="H7" s="20">
        <v>913445</v>
      </c>
      <c r="I7" s="20">
        <v>916253</v>
      </c>
      <c r="J7" s="20">
        <v>2648361</v>
      </c>
      <c r="K7" s="20">
        <v>1366633</v>
      </c>
      <c r="L7" s="20">
        <v>943263</v>
      </c>
      <c r="M7" s="20">
        <v>880788</v>
      </c>
      <c r="N7" s="20">
        <v>3190684</v>
      </c>
      <c r="O7" s="20">
        <v>895084</v>
      </c>
      <c r="P7" s="20">
        <v>883964</v>
      </c>
      <c r="Q7" s="20">
        <v>1061150</v>
      </c>
      <c r="R7" s="20">
        <v>2840198</v>
      </c>
      <c r="S7" s="20">
        <v>884217</v>
      </c>
      <c r="T7" s="20">
        <v>1084749</v>
      </c>
      <c r="U7" s="20">
        <v>1050846</v>
      </c>
      <c r="V7" s="20">
        <v>3019812</v>
      </c>
      <c r="W7" s="20">
        <v>11699055</v>
      </c>
      <c r="X7" s="20">
        <v>10345000</v>
      </c>
      <c r="Y7" s="20">
        <v>1354055</v>
      </c>
      <c r="Z7" s="21">
        <v>13.088980183663606</v>
      </c>
      <c r="AA7" s="22">
        <v>10345000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7656801</v>
      </c>
      <c r="D9" s="18"/>
      <c r="E9" s="19"/>
      <c r="F9" s="20">
        <v>2280000</v>
      </c>
      <c r="G9" s="20"/>
      <c r="H9" s="20">
        <v>570000</v>
      </c>
      <c r="I9" s="20"/>
      <c r="J9" s="20">
        <v>570000</v>
      </c>
      <c r="K9" s="20"/>
      <c r="L9" s="20">
        <v>1026000</v>
      </c>
      <c r="M9" s="20"/>
      <c r="N9" s="20">
        <v>1026000</v>
      </c>
      <c r="O9" s="20"/>
      <c r="P9" s="20">
        <v>684000</v>
      </c>
      <c r="Q9" s="20"/>
      <c r="R9" s="20">
        <v>684000</v>
      </c>
      <c r="S9" s="20"/>
      <c r="T9" s="20"/>
      <c r="U9" s="20"/>
      <c r="V9" s="20"/>
      <c r="W9" s="20">
        <v>2280000</v>
      </c>
      <c r="X9" s="20">
        <v>2280000</v>
      </c>
      <c r="Y9" s="20"/>
      <c r="Z9" s="21"/>
      <c r="AA9" s="22">
        <v>2280000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-612029</v>
      </c>
      <c r="D14" s="18"/>
      <c r="E14" s="19"/>
      <c r="F14" s="20"/>
      <c r="G14" s="20">
        <v>-400200</v>
      </c>
      <c r="H14" s="20">
        <v>-400200</v>
      </c>
      <c r="I14" s="20">
        <v>-453973</v>
      </c>
      <c r="J14" s="20">
        <v>-1254373</v>
      </c>
      <c r="K14" s="20">
        <v>-190000</v>
      </c>
      <c r="L14" s="20">
        <v>-1300000</v>
      </c>
      <c r="M14" s="20">
        <v>-401630</v>
      </c>
      <c r="N14" s="20">
        <v>-1891630</v>
      </c>
      <c r="O14" s="20">
        <v>-440450</v>
      </c>
      <c r="P14" s="20">
        <v>-400200</v>
      </c>
      <c r="Q14" s="20">
        <v>-538500</v>
      </c>
      <c r="R14" s="20">
        <v>-1379150</v>
      </c>
      <c r="S14" s="20">
        <v>-466438</v>
      </c>
      <c r="T14" s="20">
        <v>-406221</v>
      </c>
      <c r="U14" s="20">
        <v>-462785</v>
      </c>
      <c r="V14" s="20">
        <v>-1335444</v>
      </c>
      <c r="W14" s="20">
        <v>-5860597</v>
      </c>
      <c r="X14" s="20"/>
      <c r="Y14" s="20">
        <v>-5860597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17554394</v>
      </c>
      <c r="D17" s="26">
        <f>SUM(D6:D16)</f>
        <v>0</v>
      </c>
      <c r="E17" s="27">
        <f t="shared" si="0"/>
        <v>8231000</v>
      </c>
      <c r="F17" s="28">
        <f t="shared" si="0"/>
        <v>12625000</v>
      </c>
      <c r="G17" s="28">
        <f t="shared" si="0"/>
        <v>418463</v>
      </c>
      <c r="H17" s="28">
        <f t="shared" si="0"/>
        <v>1083245</v>
      </c>
      <c r="I17" s="28">
        <f t="shared" si="0"/>
        <v>462280</v>
      </c>
      <c r="J17" s="28">
        <f t="shared" si="0"/>
        <v>1963988</v>
      </c>
      <c r="K17" s="28">
        <f t="shared" si="0"/>
        <v>1176633</v>
      </c>
      <c r="L17" s="28">
        <f t="shared" si="0"/>
        <v>669263</v>
      </c>
      <c r="M17" s="28">
        <f t="shared" si="0"/>
        <v>479158</v>
      </c>
      <c r="N17" s="28">
        <f t="shared" si="0"/>
        <v>2325054</v>
      </c>
      <c r="O17" s="28">
        <f t="shared" si="0"/>
        <v>454634</v>
      </c>
      <c r="P17" s="28">
        <f t="shared" si="0"/>
        <v>1167764</v>
      </c>
      <c r="Q17" s="28">
        <f t="shared" si="0"/>
        <v>522650</v>
      </c>
      <c r="R17" s="28">
        <f t="shared" si="0"/>
        <v>2145048</v>
      </c>
      <c r="S17" s="28">
        <f t="shared" si="0"/>
        <v>417779</v>
      </c>
      <c r="T17" s="28">
        <f t="shared" si="0"/>
        <v>678528</v>
      </c>
      <c r="U17" s="28">
        <f t="shared" si="0"/>
        <v>588061</v>
      </c>
      <c r="V17" s="28">
        <f t="shared" si="0"/>
        <v>1684368</v>
      </c>
      <c r="W17" s="28">
        <f t="shared" si="0"/>
        <v>8118458</v>
      </c>
      <c r="X17" s="28">
        <f t="shared" si="0"/>
        <v>12625000</v>
      </c>
      <c r="Y17" s="28">
        <f t="shared" si="0"/>
        <v>-4506542</v>
      </c>
      <c r="Z17" s="29">
        <f>+IF(X17&lt;&gt;0,+(Y17/X17)*100,0)</f>
        <v>-35.69538217821782</v>
      </c>
      <c r="AA17" s="30">
        <f>SUM(AA6:AA16)</f>
        <v>12625000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-1412200</v>
      </c>
      <c r="D26" s="18"/>
      <c r="E26" s="19">
        <v>-9708284</v>
      </c>
      <c r="F26" s="20">
        <v>-9708284</v>
      </c>
      <c r="G26" s="20"/>
      <c r="H26" s="20"/>
      <c r="I26" s="20"/>
      <c r="J26" s="20"/>
      <c r="K26" s="20"/>
      <c r="L26" s="20"/>
      <c r="M26" s="20">
        <v>-838148</v>
      </c>
      <c r="N26" s="20">
        <v>-838148</v>
      </c>
      <c r="O26" s="20"/>
      <c r="P26" s="20"/>
      <c r="Q26" s="20">
        <v>-720935</v>
      </c>
      <c r="R26" s="20">
        <v>-720935</v>
      </c>
      <c r="S26" s="20">
        <v>-543220</v>
      </c>
      <c r="T26" s="20">
        <v>-795903</v>
      </c>
      <c r="U26" s="20"/>
      <c r="V26" s="20">
        <v>-1339123</v>
      </c>
      <c r="W26" s="20">
        <v>-2898206</v>
      </c>
      <c r="X26" s="20">
        <v>-9708284</v>
      </c>
      <c r="Y26" s="20">
        <v>6810078</v>
      </c>
      <c r="Z26" s="21">
        <v>-70.147082635819061</v>
      </c>
      <c r="AA26" s="22">
        <v>-9708284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-1412200</v>
      </c>
      <c r="D27" s="26">
        <f>SUM(D21:D26)</f>
        <v>0</v>
      </c>
      <c r="E27" s="27">
        <f t="shared" si="1"/>
        <v>-9708284</v>
      </c>
      <c r="F27" s="28">
        <f t="shared" si="1"/>
        <v>-9708284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-838148</v>
      </c>
      <c r="N27" s="28">
        <f t="shared" si="1"/>
        <v>-838148</v>
      </c>
      <c r="O27" s="28">
        <f t="shared" si="1"/>
        <v>0</v>
      </c>
      <c r="P27" s="28">
        <f t="shared" si="1"/>
        <v>0</v>
      </c>
      <c r="Q27" s="28">
        <f t="shared" si="1"/>
        <v>-720935</v>
      </c>
      <c r="R27" s="28">
        <f t="shared" si="1"/>
        <v>-720935</v>
      </c>
      <c r="S27" s="28">
        <f t="shared" si="1"/>
        <v>-543220</v>
      </c>
      <c r="T27" s="28">
        <f t="shared" si="1"/>
        <v>-795903</v>
      </c>
      <c r="U27" s="28">
        <f t="shared" si="1"/>
        <v>0</v>
      </c>
      <c r="V27" s="28">
        <f t="shared" si="1"/>
        <v>-1339123</v>
      </c>
      <c r="W27" s="28">
        <f t="shared" si="1"/>
        <v>-2898206</v>
      </c>
      <c r="X27" s="28">
        <f t="shared" si="1"/>
        <v>-9708284</v>
      </c>
      <c r="Y27" s="28">
        <f t="shared" si="1"/>
        <v>6810078</v>
      </c>
      <c r="Z27" s="29">
        <f>+IF(X27&lt;&gt;0,+(Y27/X27)*100,0)</f>
        <v>-70.147082635819061</v>
      </c>
      <c r="AA27" s="30">
        <f>SUM(AA21:AA26)</f>
        <v>-9708284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-1841</v>
      </c>
      <c r="H33" s="36">
        <v>-1902</v>
      </c>
      <c r="I33" s="36">
        <v>-4812</v>
      </c>
      <c r="J33" s="36">
        <v>-8555</v>
      </c>
      <c r="K33" s="20">
        <v>-7999</v>
      </c>
      <c r="L33" s="20">
        <v>-5647</v>
      </c>
      <c r="M33" s="20"/>
      <c r="N33" s="20">
        <v>-13646</v>
      </c>
      <c r="O33" s="36">
        <v>-3160</v>
      </c>
      <c r="P33" s="36">
        <v>-5711</v>
      </c>
      <c r="Q33" s="36">
        <v>-6055</v>
      </c>
      <c r="R33" s="20">
        <v>-14926</v>
      </c>
      <c r="S33" s="20">
        <v>-2666</v>
      </c>
      <c r="T33" s="20">
        <v>-6050</v>
      </c>
      <c r="U33" s="20">
        <v>-9550</v>
      </c>
      <c r="V33" s="36">
        <v>-18266</v>
      </c>
      <c r="W33" s="36">
        <v>-55393</v>
      </c>
      <c r="X33" s="36"/>
      <c r="Y33" s="20">
        <v>-55393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-1841</v>
      </c>
      <c r="H36" s="28">
        <f t="shared" si="2"/>
        <v>-1902</v>
      </c>
      <c r="I36" s="28">
        <f t="shared" si="2"/>
        <v>-4812</v>
      </c>
      <c r="J36" s="28">
        <f t="shared" si="2"/>
        <v>-8555</v>
      </c>
      <c r="K36" s="28">
        <f t="shared" si="2"/>
        <v>-7999</v>
      </c>
      <c r="L36" s="28">
        <f t="shared" si="2"/>
        <v>-5647</v>
      </c>
      <c r="M36" s="28">
        <f t="shared" si="2"/>
        <v>0</v>
      </c>
      <c r="N36" s="28">
        <f t="shared" si="2"/>
        <v>-13646</v>
      </c>
      <c r="O36" s="28">
        <f t="shared" si="2"/>
        <v>-3160</v>
      </c>
      <c r="P36" s="28">
        <f t="shared" si="2"/>
        <v>-5711</v>
      </c>
      <c r="Q36" s="28">
        <f t="shared" si="2"/>
        <v>-6055</v>
      </c>
      <c r="R36" s="28">
        <f t="shared" si="2"/>
        <v>-14926</v>
      </c>
      <c r="S36" s="28">
        <f t="shared" si="2"/>
        <v>-2666</v>
      </c>
      <c r="T36" s="28">
        <f t="shared" si="2"/>
        <v>-6050</v>
      </c>
      <c r="U36" s="28">
        <f t="shared" si="2"/>
        <v>-9550</v>
      </c>
      <c r="V36" s="28">
        <f t="shared" si="2"/>
        <v>-18266</v>
      </c>
      <c r="W36" s="28">
        <f t="shared" si="2"/>
        <v>-55393</v>
      </c>
      <c r="X36" s="28">
        <f t="shared" si="2"/>
        <v>0</v>
      </c>
      <c r="Y36" s="28">
        <f t="shared" si="2"/>
        <v>-55393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16142194</v>
      </c>
      <c r="D38" s="32">
        <f>+D17+D27+D36</f>
        <v>0</v>
      </c>
      <c r="E38" s="33">
        <f t="shared" si="3"/>
        <v>-1477284</v>
      </c>
      <c r="F38" s="2">
        <f t="shared" si="3"/>
        <v>2916716</v>
      </c>
      <c r="G38" s="2">
        <f t="shared" si="3"/>
        <v>416622</v>
      </c>
      <c r="H38" s="2">
        <f t="shared" si="3"/>
        <v>1081343</v>
      </c>
      <c r="I38" s="2">
        <f t="shared" si="3"/>
        <v>457468</v>
      </c>
      <c r="J38" s="2">
        <f t="shared" si="3"/>
        <v>1955433</v>
      </c>
      <c r="K38" s="2">
        <f t="shared" si="3"/>
        <v>1168634</v>
      </c>
      <c r="L38" s="2">
        <f t="shared" si="3"/>
        <v>663616</v>
      </c>
      <c r="M38" s="2">
        <f t="shared" si="3"/>
        <v>-358990</v>
      </c>
      <c r="N38" s="2">
        <f t="shared" si="3"/>
        <v>1473260</v>
      </c>
      <c r="O38" s="2">
        <f t="shared" si="3"/>
        <v>451474</v>
      </c>
      <c r="P38" s="2">
        <f t="shared" si="3"/>
        <v>1162053</v>
      </c>
      <c r="Q38" s="2">
        <f t="shared" si="3"/>
        <v>-204340</v>
      </c>
      <c r="R38" s="2">
        <f t="shared" si="3"/>
        <v>1409187</v>
      </c>
      <c r="S38" s="2">
        <f t="shared" si="3"/>
        <v>-128107</v>
      </c>
      <c r="T38" s="2">
        <f t="shared" si="3"/>
        <v>-123425</v>
      </c>
      <c r="U38" s="2">
        <f t="shared" si="3"/>
        <v>578511</v>
      </c>
      <c r="V38" s="2">
        <f t="shared" si="3"/>
        <v>326979</v>
      </c>
      <c r="W38" s="2">
        <f t="shared" si="3"/>
        <v>5164859</v>
      </c>
      <c r="X38" s="2">
        <f t="shared" si="3"/>
        <v>2916716</v>
      </c>
      <c r="Y38" s="2">
        <f t="shared" si="3"/>
        <v>2248143</v>
      </c>
      <c r="Z38" s="34">
        <f>+IF(X38&lt;&gt;0,+(Y38/X38)*100,0)</f>
        <v>77.077884854061892</v>
      </c>
      <c r="AA38" s="35">
        <f>+AA17+AA27+AA36</f>
        <v>2916716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>
        <v>-4529763</v>
      </c>
      <c r="H39" s="2">
        <f>+G40+H60</f>
        <v>-6027904</v>
      </c>
      <c r="I39" s="2">
        <f>+H40+I60</f>
        <v>-4946561</v>
      </c>
      <c r="J39" s="2">
        <f>+G39</f>
        <v>-4529763</v>
      </c>
      <c r="K39" s="2">
        <f>+I40+K60</f>
        <v>-4489093</v>
      </c>
      <c r="L39" s="2">
        <f>+K40+L60</f>
        <v>-3320459</v>
      </c>
      <c r="M39" s="2">
        <f>+L40+M60</f>
        <v>-2656843</v>
      </c>
      <c r="N39" s="2">
        <f>+K39</f>
        <v>-4489093</v>
      </c>
      <c r="O39" s="2">
        <f>+M40+O60</f>
        <v>-3015833</v>
      </c>
      <c r="P39" s="2">
        <f>+O40+P60</f>
        <v>-2564359</v>
      </c>
      <c r="Q39" s="2">
        <f>+P40+Q60</f>
        <v>-1402306</v>
      </c>
      <c r="R39" s="2">
        <f>+O39</f>
        <v>-3015833</v>
      </c>
      <c r="S39" s="2">
        <f>+Q40+S60</f>
        <v>-1606646</v>
      </c>
      <c r="T39" s="2">
        <f>+S40+T60</f>
        <v>-1734753</v>
      </c>
      <c r="U39" s="2">
        <f>+T40+U60</f>
        <v>-1858178</v>
      </c>
      <c r="V39" s="2">
        <f>+S39</f>
        <v>-1606646</v>
      </c>
      <c r="W39" s="2">
        <f>+G39</f>
        <v>-4529763</v>
      </c>
      <c r="X39" s="2"/>
      <c r="Y39" s="2">
        <f>+W39-X39</f>
        <v>-4529763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16142194</v>
      </c>
      <c r="D40" s="43">
        <f t="shared" ref="D40:AA40" si="4">+D38+D39</f>
        <v>0</v>
      </c>
      <c r="E40" s="44">
        <f t="shared" si="4"/>
        <v>-1477284</v>
      </c>
      <c r="F40" s="45">
        <f t="shared" si="4"/>
        <v>2916716</v>
      </c>
      <c r="G40" s="45">
        <f t="shared" si="4"/>
        <v>-4113141</v>
      </c>
      <c r="H40" s="45">
        <f t="shared" si="4"/>
        <v>-4946561</v>
      </c>
      <c r="I40" s="45">
        <f t="shared" si="4"/>
        <v>-4489093</v>
      </c>
      <c r="J40" s="45">
        <f>+I40</f>
        <v>-4489093</v>
      </c>
      <c r="K40" s="45">
        <f t="shared" si="4"/>
        <v>-3320459</v>
      </c>
      <c r="L40" s="45">
        <f t="shared" si="4"/>
        <v>-2656843</v>
      </c>
      <c r="M40" s="45">
        <f t="shared" si="4"/>
        <v>-3015833</v>
      </c>
      <c r="N40" s="45">
        <f>+M40</f>
        <v>-3015833</v>
      </c>
      <c r="O40" s="45">
        <f t="shared" si="4"/>
        <v>-2564359</v>
      </c>
      <c r="P40" s="45">
        <f t="shared" si="4"/>
        <v>-1402306</v>
      </c>
      <c r="Q40" s="45">
        <f t="shared" si="4"/>
        <v>-1606646</v>
      </c>
      <c r="R40" s="45">
        <f>+Q40</f>
        <v>-1606646</v>
      </c>
      <c r="S40" s="45">
        <f t="shared" si="4"/>
        <v>-1734753</v>
      </c>
      <c r="T40" s="45">
        <f t="shared" si="4"/>
        <v>-1858178</v>
      </c>
      <c r="U40" s="45">
        <f t="shared" si="4"/>
        <v>-1279667</v>
      </c>
      <c r="V40" s="45">
        <f>+U40</f>
        <v>-1279667</v>
      </c>
      <c r="W40" s="45">
        <f>+V40</f>
        <v>-1279667</v>
      </c>
      <c r="X40" s="45">
        <f t="shared" si="4"/>
        <v>2916716</v>
      </c>
      <c r="Y40" s="45">
        <f t="shared" si="4"/>
        <v>-2281620</v>
      </c>
      <c r="Z40" s="46">
        <f>+IF(X40&lt;&gt;0,+(Y40/X40)*100,0)</f>
        <v>-78.225648297605943</v>
      </c>
      <c r="AA40" s="47">
        <f t="shared" si="4"/>
        <v>2916716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-4529763</v>
      </c>
      <c r="H60">
        <v>-1914763</v>
      </c>
      <c r="J60">
        <v>-4529763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1287612</v>
      </c>
      <c r="F7" s="20">
        <v>1910512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1910512</v>
      </c>
      <c r="Y7" s="20">
        <v>-1910512</v>
      </c>
      <c r="Z7" s="21">
        <v>-100</v>
      </c>
      <c r="AA7" s="22">
        <v>1910512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-1650094</v>
      </c>
      <c r="D14" s="18"/>
      <c r="E14" s="19">
        <v>12889320</v>
      </c>
      <c r="F14" s="20">
        <v>12925076</v>
      </c>
      <c r="G14" s="20">
        <v>-53454</v>
      </c>
      <c r="H14" s="20">
        <v>-86156</v>
      </c>
      <c r="I14" s="20">
        <v>-28600</v>
      </c>
      <c r="J14" s="20">
        <v>-168210</v>
      </c>
      <c r="K14" s="20">
        <v>-202913</v>
      </c>
      <c r="L14" s="20"/>
      <c r="M14" s="20">
        <v>-99607</v>
      </c>
      <c r="N14" s="20">
        <v>-302520</v>
      </c>
      <c r="O14" s="20">
        <v>-139752</v>
      </c>
      <c r="P14" s="20">
        <v>-115528</v>
      </c>
      <c r="Q14" s="20">
        <v>-125785</v>
      </c>
      <c r="R14" s="20">
        <v>-381065</v>
      </c>
      <c r="S14" s="20">
        <v>-4500</v>
      </c>
      <c r="T14" s="20">
        <v>-246812</v>
      </c>
      <c r="U14" s="20">
        <v>-43040</v>
      </c>
      <c r="V14" s="20">
        <v>-294352</v>
      </c>
      <c r="W14" s="20">
        <v>-1146147</v>
      </c>
      <c r="X14" s="20">
        <v>12925076</v>
      </c>
      <c r="Y14" s="20">
        <v>-14071223</v>
      </c>
      <c r="Z14" s="21">
        <v>-108.86762290604712</v>
      </c>
      <c r="AA14" s="22">
        <v>12925076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-1650094</v>
      </c>
      <c r="D17" s="26">
        <f>SUM(D6:D16)</f>
        <v>0</v>
      </c>
      <c r="E17" s="27">
        <f t="shared" si="0"/>
        <v>14176932</v>
      </c>
      <c r="F17" s="28">
        <f t="shared" si="0"/>
        <v>14835588</v>
      </c>
      <c r="G17" s="28">
        <f t="shared" si="0"/>
        <v>-53454</v>
      </c>
      <c r="H17" s="28">
        <f t="shared" si="0"/>
        <v>-86156</v>
      </c>
      <c r="I17" s="28">
        <f t="shared" si="0"/>
        <v>-28600</v>
      </c>
      <c r="J17" s="28">
        <f t="shared" si="0"/>
        <v>-168210</v>
      </c>
      <c r="K17" s="28">
        <f t="shared" si="0"/>
        <v>-202913</v>
      </c>
      <c r="L17" s="28">
        <f t="shared" si="0"/>
        <v>0</v>
      </c>
      <c r="M17" s="28">
        <f t="shared" si="0"/>
        <v>-99607</v>
      </c>
      <c r="N17" s="28">
        <f t="shared" si="0"/>
        <v>-302520</v>
      </c>
      <c r="O17" s="28">
        <f t="shared" si="0"/>
        <v>-139752</v>
      </c>
      <c r="P17" s="28">
        <f t="shared" si="0"/>
        <v>-115528</v>
      </c>
      <c r="Q17" s="28">
        <f t="shared" si="0"/>
        <v>-125785</v>
      </c>
      <c r="R17" s="28">
        <f t="shared" si="0"/>
        <v>-381065</v>
      </c>
      <c r="S17" s="28">
        <f t="shared" si="0"/>
        <v>-4500</v>
      </c>
      <c r="T17" s="28">
        <f t="shared" si="0"/>
        <v>-246812</v>
      </c>
      <c r="U17" s="28">
        <f t="shared" si="0"/>
        <v>-43040</v>
      </c>
      <c r="V17" s="28">
        <f t="shared" si="0"/>
        <v>-294352</v>
      </c>
      <c r="W17" s="28">
        <f t="shared" si="0"/>
        <v>-1146147</v>
      </c>
      <c r="X17" s="28">
        <f t="shared" si="0"/>
        <v>14835588</v>
      </c>
      <c r="Y17" s="28">
        <f t="shared" si="0"/>
        <v>-15981735</v>
      </c>
      <c r="Z17" s="29">
        <f>+IF(X17&lt;&gt;0,+(Y17/X17)*100,0)</f>
        <v>-107.72565940763521</v>
      </c>
      <c r="AA17" s="30">
        <f>SUM(AA6:AA16)</f>
        <v>14835588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-28200557</v>
      </c>
      <c r="D26" s="18"/>
      <c r="E26" s="19">
        <v>-22334616</v>
      </c>
      <c r="F26" s="20">
        <v>-25927906</v>
      </c>
      <c r="G26" s="20"/>
      <c r="H26" s="20">
        <v>-7136779</v>
      </c>
      <c r="I26" s="20"/>
      <c r="J26" s="20">
        <v>-7136779</v>
      </c>
      <c r="K26" s="20">
        <v>-3772570</v>
      </c>
      <c r="L26" s="20"/>
      <c r="M26" s="20">
        <v>-2880451</v>
      </c>
      <c r="N26" s="20">
        <v>-6653021</v>
      </c>
      <c r="O26" s="20">
        <v>-1473096</v>
      </c>
      <c r="P26" s="20">
        <v>-3420735</v>
      </c>
      <c r="Q26" s="20">
        <v>-1195726</v>
      </c>
      <c r="R26" s="20">
        <v>-6089557</v>
      </c>
      <c r="S26" s="20">
        <v>-985626</v>
      </c>
      <c r="T26" s="20">
        <v>-3301814</v>
      </c>
      <c r="U26" s="20">
        <v>-989000</v>
      </c>
      <c r="V26" s="20">
        <v>-5276440</v>
      </c>
      <c r="W26" s="20">
        <v>-25155797</v>
      </c>
      <c r="X26" s="20">
        <v>-25927906</v>
      </c>
      <c r="Y26" s="20">
        <v>772109</v>
      </c>
      <c r="Z26" s="21">
        <v>-2.9779072787443766</v>
      </c>
      <c r="AA26" s="22">
        <v>-25927906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-28200557</v>
      </c>
      <c r="D27" s="26">
        <f>SUM(D21:D26)</f>
        <v>0</v>
      </c>
      <c r="E27" s="27">
        <f t="shared" si="1"/>
        <v>-22334616</v>
      </c>
      <c r="F27" s="28">
        <f t="shared" si="1"/>
        <v>-25927906</v>
      </c>
      <c r="G27" s="28">
        <f t="shared" si="1"/>
        <v>0</v>
      </c>
      <c r="H27" s="28">
        <f t="shared" si="1"/>
        <v>-7136779</v>
      </c>
      <c r="I27" s="28">
        <f t="shared" si="1"/>
        <v>0</v>
      </c>
      <c r="J27" s="28">
        <f t="shared" si="1"/>
        <v>-7136779</v>
      </c>
      <c r="K27" s="28">
        <f t="shared" si="1"/>
        <v>-3772570</v>
      </c>
      <c r="L27" s="28">
        <f t="shared" si="1"/>
        <v>0</v>
      </c>
      <c r="M27" s="28">
        <f t="shared" si="1"/>
        <v>-2880451</v>
      </c>
      <c r="N27" s="28">
        <f t="shared" si="1"/>
        <v>-6653021</v>
      </c>
      <c r="O27" s="28">
        <f t="shared" si="1"/>
        <v>-1473096</v>
      </c>
      <c r="P27" s="28">
        <f t="shared" si="1"/>
        <v>-3420735</v>
      </c>
      <c r="Q27" s="28">
        <f t="shared" si="1"/>
        <v>-1195726</v>
      </c>
      <c r="R27" s="28">
        <f t="shared" si="1"/>
        <v>-6089557</v>
      </c>
      <c r="S27" s="28">
        <f t="shared" si="1"/>
        <v>-985626</v>
      </c>
      <c r="T27" s="28">
        <f t="shared" si="1"/>
        <v>-3301814</v>
      </c>
      <c r="U27" s="28">
        <f t="shared" si="1"/>
        <v>-989000</v>
      </c>
      <c r="V27" s="28">
        <f t="shared" si="1"/>
        <v>-5276440</v>
      </c>
      <c r="W27" s="28">
        <f t="shared" si="1"/>
        <v>-25155797</v>
      </c>
      <c r="X27" s="28">
        <f t="shared" si="1"/>
        <v>-25927906</v>
      </c>
      <c r="Y27" s="28">
        <f t="shared" si="1"/>
        <v>772109</v>
      </c>
      <c r="Z27" s="29">
        <f>+IF(X27&lt;&gt;0,+(Y27/X27)*100,0)</f>
        <v>-2.9779072787443766</v>
      </c>
      <c r="AA27" s="30">
        <f>SUM(AA21:AA26)</f>
        <v>-25927906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-29850651</v>
      </c>
      <c r="D38" s="32">
        <f>+D17+D27+D36</f>
        <v>0</v>
      </c>
      <c r="E38" s="33">
        <f t="shared" si="3"/>
        <v>-8157684</v>
      </c>
      <c r="F38" s="2">
        <f t="shared" si="3"/>
        <v>-11092318</v>
      </c>
      <c r="G38" s="2">
        <f t="shared" si="3"/>
        <v>-53454</v>
      </c>
      <c r="H38" s="2">
        <f t="shared" si="3"/>
        <v>-7222935</v>
      </c>
      <c r="I38" s="2">
        <f t="shared" si="3"/>
        <v>-28600</v>
      </c>
      <c r="J38" s="2">
        <f t="shared" si="3"/>
        <v>-7304989</v>
      </c>
      <c r="K38" s="2">
        <f t="shared" si="3"/>
        <v>-3975483</v>
      </c>
      <c r="L38" s="2">
        <f t="shared" si="3"/>
        <v>0</v>
      </c>
      <c r="M38" s="2">
        <f t="shared" si="3"/>
        <v>-2980058</v>
      </c>
      <c r="N38" s="2">
        <f t="shared" si="3"/>
        <v>-6955541</v>
      </c>
      <c r="O38" s="2">
        <f t="shared" si="3"/>
        <v>-1612848</v>
      </c>
      <c r="P38" s="2">
        <f t="shared" si="3"/>
        <v>-3536263</v>
      </c>
      <c r="Q38" s="2">
        <f t="shared" si="3"/>
        <v>-1321511</v>
      </c>
      <c r="R38" s="2">
        <f t="shared" si="3"/>
        <v>-6470622</v>
      </c>
      <c r="S38" s="2">
        <f t="shared" si="3"/>
        <v>-990126</v>
      </c>
      <c r="T38" s="2">
        <f t="shared" si="3"/>
        <v>-3548626</v>
      </c>
      <c r="U38" s="2">
        <f t="shared" si="3"/>
        <v>-1032040</v>
      </c>
      <c r="V38" s="2">
        <f t="shared" si="3"/>
        <v>-5570792</v>
      </c>
      <c r="W38" s="2">
        <f t="shared" si="3"/>
        <v>-26301944</v>
      </c>
      <c r="X38" s="2">
        <f t="shared" si="3"/>
        <v>-11092318</v>
      </c>
      <c r="Y38" s="2">
        <f t="shared" si="3"/>
        <v>-15209626</v>
      </c>
      <c r="Z38" s="34">
        <f>+IF(X38&lt;&gt;0,+(Y38/X38)*100,0)</f>
        <v>137.11855357915269</v>
      </c>
      <c r="AA38" s="35">
        <f>+AA17+AA27+AA36</f>
        <v>-11092318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>
        <v>-53775579</v>
      </c>
      <c r="H39" s="2">
        <f>+G40+H60</f>
        <v>-53829033</v>
      </c>
      <c r="I39" s="2">
        <f>+H40+I60</f>
        <v>-61051968</v>
      </c>
      <c r="J39" s="2">
        <f>+G39</f>
        <v>-53775579</v>
      </c>
      <c r="K39" s="2">
        <f>+I40+K60</f>
        <v>-61080568</v>
      </c>
      <c r="L39" s="2">
        <f>+K40+L60</f>
        <v>-65056051</v>
      </c>
      <c r="M39" s="2">
        <f>+L40+M60</f>
        <v>-65056051</v>
      </c>
      <c r="N39" s="2">
        <f>+K39</f>
        <v>-61080568</v>
      </c>
      <c r="O39" s="2">
        <f>+M40+O60</f>
        <v>-68036109</v>
      </c>
      <c r="P39" s="2">
        <f>+O40+P60</f>
        <v>-69648957</v>
      </c>
      <c r="Q39" s="2">
        <f>+P40+Q60</f>
        <v>-73185220</v>
      </c>
      <c r="R39" s="2">
        <f>+O39</f>
        <v>-68036109</v>
      </c>
      <c r="S39" s="2">
        <f>+Q40+S60</f>
        <v>-74506731</v>
      </c>
      <c r="T39" s="2">
        <f>+S40+T60</f>
        <v>-75496857</v>
      </c>
      <c r="U39" s="2">
        <f>+T40+U60</f>
        <v>-79045483</v>
      </c>
      <c r="V39" s="2">
        <f>+S39</f>
        <v>-74506731</v>
      </c>
      <c r="W39" s="2">
        <f>+G39</f>
        <v>-53775579</v>
      </c>
      <c r="X39" s="2"/>
      <c r="Y39" s="2">
        <f>+W39-X39</f>
        <v>-53775579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-29850651</v>
      </c>
      <c r="D40" s="43">
        <f t="shared" ref="D40:AA40" si="4">+D38+D39</f>
        <v>0</v>
      </c>
      <c r="E40" s="44">
        <f t="shared" si="4"/>
        <v>-8157684</v>
      </c>
      <c r="F40" s="45">
        <f t="shared" si="4"/>
        <v>-11092318</v>
      </c>
      <c r="G40" s="45">
        <f t="shared" si="4"/>
        <v>-53829033</v>
      </c>
      <c r="H40" s="45">
        <f t="shared" si="4"/>
        <v>-61051968</v>
      </c>
      <c r="I40" s="45">
        <f t="shared" si="4"/>
        <v>-61080568</v>
      </c>
      <c r="J40" s="45">
        <f>+I40</f>
        <v>-61080568</v>
      </c>
      <c r="K40" s="45">
        <f t="shared" si="4"/>
        <v>-65056051</v>
      </c>
      <c r="L40" s="45">
        <f t="shared" si="4"/>
        <v>-65056051</v>
      </c>
      <c r="M40" s="45">
        <f t="shared" si="4"/>
        <v>-68036109</v>
      </c>
      <c r="N40" s="45">
        <f>+M40</f>
        <v>-68036109</v>
      </c>
      <c r="O40" s="45">
        <f t="shared" si="4"/>
        <v>-69648957</v>
      </c>
      <c r="P40" s="45">
        <f t="shared" si="4"/>
        <v>-73185220</v>
      </c>
      <c r="Q40" s="45">
        <f t="shared" si="4"/>
        <v>-74506731</v>
      </c>
      <c r="R40" s="45">
        <f>+Q40</f>
        <v>-74506731</v>
      </c>
      <c r="S40" s="45">
        <f t="shared" si="4"/>
        <v>-75496857</v>
      </c>
      <c r="T40" s="45">
        <f t="shared" si="4"/>
        <v>-79045483</v>
      </c>
      <c r="U40" s="45">
        <f t="shared" si="4"/>
        <v>-80077523</v>
      </c>
      <c r="V40" s="45">
        <f>+U40</f>
        <v>-80077523</v>
      </c>
      <c r="W40" s="45">
        <f>+V40</f>
        <v>-80077523</v>
      </c>
      <c r="X40" s="45">
        <f t="shared" si="4"/>
        <v>-11092318</v>
      </c>
      <c r="Y40" s="45">
        <f t="shared" si="4"/>
        <v>-68985205</v>
      </c>
      <c r="Z40" s="46">
        <f>+IF(X40&lt;&gt;0,+(Y40/X40)*100,0)</f>
        <v>621.91874592848853</v>
      </c>
      <c r="AA40" s="47">
        <f t="shared" si="4"/>
        <v>-11092318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-53775579</v>
      </c>
      <c r="J60">
        <v>-53775579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200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201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202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203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120136786</v>
      </c>
      <c r="D7" s="18"/>
      <c r="E7" s="19">
        <v>111669712</v>
      </c>
      <c r="F7" s="20">
        <v>111669712</v>
      </c>
      <c r="G7" s="20">
        <v>9207670</v>
      </c>
      <c r="H7" s="20">
        <v>10081387</v>
      </c>
      <c r="I7" s="20">
        <v>10460678</v>
      </c>
      <c r="J7" s="20">
        <v>29749735</v>
      </c>
      <c r="K7" s="20">
        <v>10193104</v>
      </c>
      <c r="L7" s="20">
        <v>10297314</v>
      </c>
      <c r="M7" s="20">
        <v>9528941</v>
      </c>
      <c r="N7" s="20">
        <v>30019359</v>
      </c>
      <c r="O7" s="20">
        <v>11787707</v>
      </c>
      <c r="P7" s="20">
        <v>10566333</v>
      </c>
      <c r="Q7" s="20">
        <v>11203115</v>
      </c>
      <c r="R7" s="20">
        <v>33557155</v>
      </c>
      <c r="S7" s="20">
        <v>9879671</v>
      </c>
      <c r="T7" s="20">
        <v>9725493</v>
      </c>
      <c r="U7" s="20">
        <v>11050417</v>
      </c>
      <c r="V7" s="20">
        <v>30655581</v>
      </c>
      <c r="W7" s="20">
        <v>123981830</v>
      </c>
      <c r="X7" s="20">
        <v>111669712</v>
      </c>
      <c r="Y7" s="20">
        <v>12312118</v>
      </c>
      <c r="Z7" s="21">
        <v>11.025476630583592</v>
      </c>
      <c r="AA7" s="22">
        <v>111669712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3872</v>
      </c>
      <c r="F8" s="20">
        <v>3872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3872</v>
      </c>
      <c r="Y8" s="20">
        <v>-3872</v>
      </c>
      <c r="Z8" s="21">
        <v>-100</v>
      </c>
      <c r="AA8" s="22">
        <v>3872</v>
      </c>
    </row>
    <row r="9" spans="1:27" x14ac:dyDescent="0.25">
      <c r="A9" s="23" t="s">
        <v>37</v>
      </c>
      <c r="B9" s="17" t="s">
        <v>6</v>
      </c>
      <c r="C9" s="18">
        <v>8090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-6443383</v>
      </c>
      <c r="D14" s="18"/>
      <c r="E14" s="19">
        <v>-114555318</v>
      </c>
      <c r="F14" s="20">
        <v>-130771110</v>
      </c>
      <c r="G14" s="20">
        <v>-6172574</v>
      </c>
      <c r="H14" s="20">
        <v>-6749839</v>
      </c>
      <c r="I14" s="20">
        <v>-6278513</v>
      </c>
      <c r="J14" s="20">
        <v>-19200926</v>
      </c>
      <c r="K14" s="20">
        <v>-4461132</v>
      </c>
      <c r="L14" s="20">
        <v>-5274952</v>
      </c>
      <c r="M14" s="20">
        <v>-7923943</v>
      </c>
      <c r="N14" s="20">
        <v>-17660027</v>
      </c>
      <c r="O14" s="20">
        <v>-11284437</v>
      </c>
      <c r="P14" s="20">
        <v>-3506368</v>
      </c>
      <c r="Q14" s="20">
        <v>-11485059</v>
      </c>
      <c r="R14" s="20">
        <v>-26275864</v>
      </c>
      <c r="S14" s="20">
        <v>-8993224</v>
      </c>
      <c r="T14" s="20">
        <v>-9652036</v>
      </c>
      <c r="U14" s="20">
        <v>-31123319</v>
      </c>
      <c r="V14" s="20">
        <v>-49768579</v>
      </c>
      <c r="W14" s="20">
        <v>-112905396</v>
      </c>
      <c r="X14" s="20">
        <v>-130771110</v>
      </c>
      <c r="Y14" s="20">
        <v>17865714</v>
      </c>
      <c r="Z14" s="21">
        <v>-13.661820259841795</v>
      </c>
      <c r="AA14" s="22">
        <v>-130771110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113701493</v>
      </c>
      <c r="D17" s="26">
        <f>SUM(D6:D16)</f>
        <v>0</v>
      </c>
      <c r="E17" s="27">
        <f t="shared" si="0"/>
        <v>-2881734</v>
      </c>
      <c r="F17" s="28">
        <f t="shared" si="0"/>
        <v>-19097526</v>
      </c>
      <c r="G17" s="28">
        <f t="shared" si="0"/>
        <v>3035096</v>
      </c>
      <c r="H17" s="28">
        <f t="shared" si="0"/>
        <v>3331548</v>
      </c>
      <c r="I17" s="28">
        <f t="shared" si="0"/>
        <v>4182165</v>
      </c>
      <c r="J17" s="28">
        <f t="shared" si="0"/>
        <v>10548809</v>
      </c>
      <c r="K17" s="28">
        <f t="shared" si="0"/>
        <v>5731972</v>
      </c>
      <c r="L17" s="28">
        <f t="shared" si="0"/>
        <v>5022362</v>
      </c>
      <c r="M17" s="28">
        <f t="shared" si="0"/>
        <v>1604998</v>
      </c>
      <c r="N17" s="28">
        <f t="shared" si="0"/>
        <v>12359332</v>
      </c>
      <c r="O17" s="28">
        <f t="shared" si="0"/>
        <v>503270</v>
      </c>
      <c r="P17" s="28">
        <f t="shared" si="0"/>
        <v>7059965</v>
      </c>
      <c r="Q17" s="28">
        <f t="shared" si="0"/>
        <v>-281944</v>
      </c>
      <c r="R17" s="28">
        <f t="shared" si="0"/>
        <v>7281291</v>
      </c>
      <c r="S17" s="28">
        <f t="shared" si="0"/>
        <v>886447</v>
      </c>
      <c r="T17" s="28">
        <f t="shared" si="0"/>
        <v>73457</v>
      </c>
      <c r="U17" s="28">
        <f t="shared" si="0"/>
        <v>-20072902</v>
      </c>
      <c r="V17" s="28">
        <f t="shared" si="0"/>
        <v>-19112998</v>
      </c>
      <c r="W17" s="28">
        <f t="shared" si="0"/>
        <v>11076434</v>
      </c>
      <c r="X17" s="28">
        <f t="shared" si="0"/>
        <v>-19097526</v>
      </c>
      <c r="Y17" s="28">
        <f t="shared" si="0"/>
        <v>30173960</v>
      </c>
      <c r="Z17" s="29">
        <f>+IF(X17&lt;&gt;0,+(Y17/X17)*100,0)</f>
        <v>-157.99931362837262</v>
      </c>
      <c r="AA17" s="30">
        <f>SUM(AA6:AA16)</f>
        <v>-19097526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-3620016</v>
      </c>
      <c r="D26" s="18"/>
      <c r="E26" s="19">
        <v>-36308944</v>
      </c>
      <c r="F26" s="20">
        <v>-21850000</v>
      </c>
      <c r="G26" s="20"/>
      <c r="H26" s="20"/>
      <c r="I26" s="20"/>
      <c r="J26" s="20"/>
      <c r="K26" s="20">
        <v>-5975660</v>
      </c>
      <c r="L26" s="20"/>
      <c r="M26" s="20">
        <v>-13928582</v>
      </c>
      <c r="N26" s="20">
        <v>-19904242</v>
      </c>
      <c r="O26" s="20"/>
      <c r="P26" s="20"/>
      <c r="Q26" s="20">
        <v>-804208</v>
      </c>
      <c r="R26" s="20">
        <v>-804208</v>
      </c>
      <c r="S26" s="20"/>
      <c r="T26" s="20"/>
      <c r="U26" s="20"/>
      <c r="V26" s="20"/>
      <c r="W26" s="20">
        <v>-20708450</v>
      </c>
      <c r="X26" s="20">
        <v>-21850000</v>
      </c>
      <c r="Y26" s="20">
        <v>1141550</v>
      </c>
      <c r="Z26" s="21">
        <v>-5.2244851258581235</v>
      </c>
      <c r="AA26" s="22">
        <v>-21850000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-3620016</v>
      </c>
      <c r="D27" s="26">
        <f>SUM(D21:D26)</f>
        <v>0</v>
      </c>
      <c r="E27" s="27">
        <f t="shared" si="1"/>
        <v>-36308944</v>
      </c>
      <c r="F27" s="28">
        <f t="shared" si="1"/>
        <v>-21850000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-5975660</v>
      </c>
      <c r="L27" s="28">
        <f t="shared" si="1"/>
        <v>0</v>
      </c>
      <c r="M27" s="28">
        <f t="shared" si="1"/>
        <v>-13928582</v>
      </c>
      <c r="N27" s="28">
        <f t="shared" si="1"/>
        <v>-19904242</v>
      </c>
      <c r="O27" s="28">
        <f t="shared" si="1"/>
        <v>0</v>
      </c>
      <c r="P27" s="28">
        <f t="shared" si="1"/>
        <v>0</v>
      </c>
      <c r="Q27" s="28">
        <f t="shared" si="1"/>
        <v>-804208</v>
      </c>
      <c r="R27" s="28">
        <f t="shared" si="1"/>
        <v>-804208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-20708450</v>
      </c>
      <c r="X27" s="28">
        <f t="shared" si="1"/>
        <v>-21850000</v>
      </c>
      <c r="Y27" s="28">
        <f t="shared" si="1"/>
        <v>1141550</v>
      </c>
      <c r="Z27" s="29">
        <f>+IF(X27&lt;&gt;0,+(Y27/X27)*100,0)</f>
        <v>-5.2244851258581235</v>
      </c>
      <c r="AA27" s="30">
        <f>SUM(AA21:AA26)</f>
        <v>-21850000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-1703</v>
      </c>
      <c r="H33" s="36">
        <v>-1675</v>
      </c>
      <c r="I33" s="36">
        <v>-6785</v>
      </c>
      <c r="J33" s="36">
        <v>-10163</v>
      </c>
      <c r="K33" s="20">
        <v>-3470</v>
      </c>
      <c r="L33" s="20">
        <v>-9447</v>
      </c>
      <c r="M33" s="20">
        <v>-1900</v>
      </c>
      <c r="N33" s="20">
        <v>-14817</v>
      </c>
      <c r="O33" s="36">
        <v>-7047</v>
      </c>
      <c r="P33" s="36">
        <v>-7726</v>
      </c>
      <c r="Q33" s="36">
        <v>-4729</v>
      </c>
      <c r="R33" s="20">
        <v>-19502</v>
      </c>
      <c r="S33" s="20">
        <v>-1766</v>
      </c>
      <c r="T33" s="20">
        <v>-4678</v>
      </c>
      <c r="U33" s="20">
        <v>-4156</v>
      </c>
      <c r="V33" s="36">
        <v>-10600</v>
      </c>
      <c r="W33" s="36">
        <v>-55082</v>
      </c>
      <c r="X33" s="36"/>
      <c r="Y33" s="20">
        <v>-55082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-1703</v>
      </c>
      <c r="H36" s="28">
        <f t="shared" si="2"/>
        <v>-1675</v>
      </c>
      <c r="I36" s="28">
        <f t="shared" si="2"/>
        <v>-6785</v>
      </c>
      <c r="J36" s="28">
        <f t="shared" si="2"/>
        <v>-10163</v>
      </c>
      <c r="K36" s="28">
        <f t="shared" si="2"/>
        <v>-3470</v>
      </c>
      <c r="L36" s="28">
        <f t="shared" si="2"/>
        <v>-9447</v>
      </c>
      <c r="M36" s="28">
        <f t="shared" si="2"/>
        <v>-1900</v>
      </c>
      <c r="N36" s="28">
        <f t="shared" si="2"/>
        <v>-14817</v>
      </c>
      <c r="O36" s="28">
        <f t="shared" si="2"/>
        <v>-7047</v>
      </c>
      <c r="P36" s="28">
        <f t="shared" si="2"/>
        <v>-7726</v>
      </c>
      <c r="Q36" s="28">
        <f t="shared" si="2"/>
        <v>-4729</v>
      </c>
      <c r="R36" s="28">
        <f t="shared" si="2"/>
        <v>-19502</v>
      </c>
      <c r="S36" s="28">
        <f t="shared" si="2"/>
        <v>-1766</v>
      </c>
      <c r="T36" s="28">
        <f t="shared" si="2"/>
        <v>-4678</v>
      </c>
      <c r="U36" s="28">
        <f t="shared" si="2"/>
        <v>-4156</v>
      </c>
      <c r="V36" s="28">
        <f t="shared" si="2"/>
        <v>-10600</v>
      </c>
      <c r="W36" s="28">
        <f t="shared" si="2"/>
        <v>-55082</v>
      </c>
      <c r="X36" s="28">
        <f t="shared" si="2"/>
        <v>0</v>
      </c>
      <c r="Y36" s="28">
        <f t="shared" si="2"/>
        <v>-55082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110081477</v>
      </c>
      <c r="D38" s="32">
        <f>+D17+D27+D36</f>
        <v>0</v>
      </c>
      <c r="E38" s="33">
        <f t="shared" si="3"/>
        <v>-39190678</v>
      </c>
      <c r="F38" s="2">
        <f t="shared" si="3"/>
        <v>-40947526</v>
      </c>
      <c r="G38" s="2">
        <f t="shared" si="3"/>
        <v>3033393</v>
      </c>
      <c r="H38" s="2">
        <f t="shared" si="3"/>
        <v>3329873</v>
      </c>
      <c r="I38" s="2">
        <f t="shared" si="3"/>
        <v>4175380</v>
      </c>
      <c r="J38" s="2">
        <f t="shared" si="3"/>
        <v>10538646</v>
      </c>
      <c r="K38" s="2">
        <f t="shared" si="3"/>
        <v>-247158</v>
      </c>
      <c r="L38" s="2">
        <f t="shared" si="3"/>
        <v>5012915</v>
      </c>
      <c r="M38" s="2">
        <f t="shared" si="3"/>
        <v>-12325484</v>
      </c>
      <c r="N38" s="2">
        <f t="shared" si="3"/>
        <v>-7559727</v>
      </c>
      <c r="O38" s="2">
        <f t="shared" si="3"/>
        <v>496223</v>
      </c>
      <c r="P38" s="2">
        <f t="shared" si="3"/>
        <v>7052239</v>
      </c>
      <c r="Q38" s="2">
        <f t="shared" si="3"/>
        <v>-1090881</v>
      </c>
      <c r="R38" s="2">
        <f t="shared" si="3"/>
        <v>6457581</v>
      </c>
      <c r="S38" s="2">
        <f t="shared" si="3"/>
        <v>884681</v>
      </c>
      <c r="T38" s="2">
        <f t="shared" si="3"/>
        <v>68779</v>
      </c>
      <c r="U38" s="2">
        <f t="shared" si="3"/>
        <v>-20077058</v>
      </c>
      <c r="V38" s="2">
        <f t="shared" si="3"/>
        <v>-19123598</v>
      </c>
      <c r="W38" s="2">
        <f t="shared" si="3"/>
        <v>-9687098</v>
      </c>
      <c r="X38" s="2">
        <f t="shared" si="3"/>
        <v>-40947526</v>
      </c>
      <c r="Y38" s="2">
        <f t="shared" si="3"/>
        <v>31260428</v>
      </c>
      <c r="Z38" s="34">
        <f>+IF(X38&lt;&gt;0,+(Y38/X38)*100,0)</f>
        <v>-76.342653766188462</v>
      </c>
      <c r="AA38" s="35">
        <f>+AA17+AA27+AA36</f>
        <v>-40947526</v>
      </c>
    </row>
    <row r="39" spans="1:27" x14ac:dyDescent="0.25">
      <c r="A39" s="23" t="s">
        <v>61</v>
      </c>
      <c r="B39" s="17"/>
      <c r="C39" s="32">
        <v>-30768</v>
      </c>
      <c r="D39" s="32"/>
      <c r="E39" s="33"/>
      <c r="F39" s="2"/>
      <c r="G39" s="2">
        <v>52511132</v>
      </c>
      <c r="H39" s="2">
        <f>+G40+H60</f>
        <v>55544525</v>
      </c>
      <c r="I39" s="2">
        <f>+H40+I60</f>
        <v>58874398</v>
      </c>
      <c r="J39" s="2">
        <f>+G39</f>
        <v>52511132</v>
      </c>
      <c r="K39" s="2">
        <f>+I40+K60</f>
        <v>63049778</v>
      </c>
      <c r="L39" s="2">
        <f>+K40+L60</f>
        <v>62802620</v>
      </c>
      <c r="M39" s="2">
        <f>+L40+M60</f>
        <v>67815535</v>
      </c>
      <c r="N39" s="2">
        <f>+K39</f>
        <v>63049778</v>
      </c>
      <c r="O39" s="2">
        <f>+M40+O60</f>
        <v>55490051</v>
      </c>
      <c r="P39" s="2">
        <f>+O40+P60</f>
        <v>55986274</v>
      </c>
      <c r="Q39" s="2">
        <f>+P40+Q60</f>
        <v>63038513</v>
      </c>
      <c r="R39" s="2">
        <f>+O39</f>
        <v>55490051</v>
      </c>
      <c r="S39" s="2">
        <f>+Q40+S60</f>
        <v>61947632</v>
      </c>
      <c r="T39" s="2">
        <f>+S40+T60</f>
        <v>62832313</v>
      </c>
      <c r="U39" s="2">
        <f>+T40+U60</f>
        <v>62901092</v>
      </c>
      <c r="V39" s="2">
        <f>+S39</f>
        <v>61947632</v>
      </c>
      <c r="W39" s="2">
        <f>+G39</f>
        <v>52511132</v>
      </c>
      <c r="X39" s="2"/>
      <c r="Y39" s="2">
        <f>+W39-X39</f>
        <v>52511132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110050709</v>
      </c>
      <c r="D40" s="43">
        <f t="shared" ref="D40:AA40" si="4">+D38+D39</f>
        <v>0</v>
      </c>
      <c r="E40" s="44">
        <f t="shared" si="4"/>
        <v>-39190678</v>
      </c>
      <c r="F40" s="45">
        <f t="shared" si="4"/>
        <v>-40947526</v>
      </c>
      <c r="G40" s="45">
        <f t="shared" si="4"/>
        <v>55544525</v>
      </c>
      <c r="H40" s="45">
        <f t="shared" si="4"/>
        <v>58874398</v>
      </c>
      <c r="I40" s="45">
        <f t="shared" si="4"/>
        <v>63049778</v>
      </c>
      <c r="J40" s="45">
        <f>+I40</f>
        <v>63049778</v>
      </c>
      <c r="K40" s="45">
        <f t="shared" si="4"/>
        <v>62802620</v>
      </c>
      <c r="L40" s="45">
        <f t="shared" si="4"/>
        <v>67815535</v>
      </c>
      <c r="M40" s="45">
        <f t="shared" si="4"/>
        <v>55490051</v>
      </c>
      <c r="N40" s="45">
        <f>+M40</f>
        <v>55490051</v>
      </c>
      <c r="O40" s="45">
        <f t="shared" si="4"/>
        <v>55986274</v>
      </c>
      <c r="P40" s="45">
        <f t="shared" si="4"/>
        <v>63038513</v>
      </c>
      <c r="Q40" s="45">
        <f t="shared" si="4"/>
        <v>61947632</v>
      </c>
      <c r="R40" s="45">
        <f>+Q40</f>
        <v>61947632</v>
      </c>
      <c r="S40" s="45">
        <f t="shared" si="4"/>
        <v>62832313</v>
      </c>
      <c r="T40" s="45">
        <f t="shared" si="4"/>
        <v>62901092</v>
      </c>
      <c r="U40" s="45">
        <f t="shared" si="4"/>
        <v>42824034</v>
      </c>
      <c r="V40" s="45">
        <f>+U40</f>
        <v>42824034</v>
      </c>
      <c r="W40" s="45">
        <f>+V40</f>
        <v>42824034</v>
      </c>
      <c r="X40" s="45">
        <f t="shared" si="4"/>
        <v>-40947526</v>
      </c>
      <c r="Y40" s="45">
        <f t="shared" si="4"/>
        <v>83771560</v>
      </c>
      <c r="Z40" s="46">
        <f>+IF(X40&lt;&gt;0,+(Y40/X40)*100,0)</f>
        <v>-204.58271398374595</v>
      </c>
      <c r="AA40" s="47">
        <f t="shared" si="4"/>
        <v>-40947526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52511132</v>
      </c>
      <c r="J60">
        <v>52511132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204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205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206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2353724</v>
      </c>
      <c r="D7" s="18"/>
      <c r="E7" s="19"/>
      <c r="F7" s="20"/>
      <c r="G7" s="20">
        <v>262668</v>
      </c>
      <c r="H7" s="20">
        <v>234429</v>
      </c>
      <c r="I7" s="20">
        <v>250934</v>
      </c>
      <c r="J7" s="20">
        <v>748031</v>
      </c>
      <c r="K7" s="20">
        <v>255911</v>
      </c>
      <c r="L7" s="20">
        <v>161301</v>
      </c>
      <c r="M7" s="20">
        <v>222969</v>
      </c>
      <c r="N7" s="20">
        <v>640181</v>
      </c>
      <c r="O7" s="20">
        <v>228226</v>
      </c>
      <c r="P7" s="20">
        <v>182757</v>
      </c>
      <c r="Q7" s="20">
        <v>194774</v>
      </c>
      <c r="R7" s="20">
        <v>605757</v>
      </c>
      <c r="S7" s="20">
        <v>260448</v>
      </c>
      <c r="T7" s="20">
        <v>263999</v>
      </c>
      <c r="U7" s="20">
        <v>82746</v>
      </c>
      <c r="V7" s="20">
        <v>607193</v>
      </c>
      <c r="W7" s="20">
        <v>2601162</v>
      </c>
      <c r="X7" s="20"/>
      <c r="Y7" s="20">
        <v>2601162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6080094</v>
      </c>
      <c r="D8" s="18"/>
      <c r="E8" s="19">
        <v>444</v>
      </c>
      <c r="F8" s="20">
        <v>444</v>
      </c>
      <c r="G8" s="20">
        <v>685937</v>
      </c>
      <c r="H8" s="20">
        <v>518713</v>
      </c>
      <c r="I8" s="20">
        <v>564883</v>
      </c>
      <c r="J8" s="20">
        <v>1769533</v>
      </c>
      <c r="K8" s="20">
        <v>516759</v>
      </c>
      <c r="L8" s="20">
        <v>591509</v>
      </c>
      <c r="M8" s="20">
        <v>489316</v>
      </c>
      <c r="N8" s="20">
        <v>1597584</v>
      </c>
      <c r="O8" s="20">
        <v>686164</v>
      </c>
      <c r="P8" s="20">
        <v>528429</v>
      </c>
      <c r="Q8" s="20">
        <v>596757</v>
      </c>
      <c r="R8" s="20">
        <v>1811350</v>
      </c>
      <c r="S8" s="20">
        <v>569444</v>
      </c>
      <c r="T8" s="20">
        <v>575376</v>
      </c>
      <c r="U8" s="20">
        <v>441671</v>
      </c>
      <c r="V8" s="20">
        <v>1586491</v>
      </c>
      <c r="W8" s="20">
        <v>6764958</v>
      </c>
      <c r="X8" s="20">
        <v>444</v>
      </c>
      <c r="Y8" s="20">
        <v>6764514</v>
      </c>
      <c r="Z8" s="21">
        <v>1523539.1891891891</v>
      </c>
      <c r="AA8" s="22">
        <v>444</v>
      </c>
    </row>
    <row r="9" spans="1:27" x14ac:dyDescent="0.25">
      <c r="A9" s="23" t="s">
        <v>37</v>
      </c>
      <c r="B9" s="17" t="s">
        <v>6</v>
      </c>
      <c r="C9" s="18">
        <v>3409</v>
      </c>
      <c r="D9" s="18"/>
      <c r="E9" s="19"/>
      <c r="F9" s="20"/>
      <c r="G9" s="20">
        <v>675</v>
      </c>
      <c r="H9" s="20"/>
      <c r="I9" s="20">
        <v>356</v>
      </c>
      <c r="J9" s="20">
        <v>1031</v>
      </c>
      <c r="K9" s="20">
        <v>357</v>
      </c>
      <c r="L9" s="20">
        <v>1076</v>
      </c>
      <c r="M9" s="20"/>
      <c r="N9" s="20">
        <v>1433</v>
      </c>
      <c r="O9" s="20">
        <v>357</v>
      </c>
      <c r="P9" s="20">
        <v>401</v>
      </c>
      <c r="Q9" s="20">
        <v>357</v>
      </c>
      <c r="R9" s="20">
        <v>1115</v>
      </c>
      <c r="S9" s="20">
        <v>359</v>
      </c>
      <c r="T9" s="20">
        <v>671</v>
      </c>
      <c r="U9" s="20">
        <v>357</v>
      </c>
      <c r="V9" s="20">
        <v>1387</v>
      </c>
      <c r="W9" s="20">
        <v>4966</v>
      </c>
      <c r="X9" s="20"/>
      <c r="Y9" s="20">
        <v>4966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-300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8436927</v>
      </c>
      <c r="D17" s="26">
        <f>SUM(D6:D16)</f>
        <v>0</v>
      </c>
      <c r="E17" s="27">
        <f t="shared" si="0"/>
        <v>444</v>
      </c>
      <c r="F17" s="28">
        <f t="shared" si="0"/>
        <v>444</v>
      </c>
      <c r="G17" s="28">
        <f t="shared" si="0"/>
        <v>949280</v>
      </c>
      <c r="H17" s="28">
        <f t="shared" si="0"/>
        <v>753142</v>
      </c>
      <c r="I17" s="28">
        <f t="shared" si="0"/>
        <v>816173</v>
      </c>
      <c r="J17" s="28">
        <f t="shared" si="0"/>
        <v>2518595</v>
      </c>
      <c r="K17" s="28">
        <f t="shared" si="0"/>
        <v>773027</v>
      </c>
      <c r="L17" s="28">
        <f t="shared" si="0"/>
        <v>753886</v>
      </c>
      <c r="M17" s="28">
        <f t="shared" si="0"/>
        <v>712285</v>
      </c>
      <c r="N17" s="28">
        <f t="shared" si="0"/>
        <v>2239198</v>
      </c>
      <c r="O17" s="28">
        <f t="shared" si="0"/>
        <v>914747</v>
      </c>
      <c r="P17" s="28">
        <f t="shared" si="0"/>
        <v>711587</v>
      </c>
      <c r="Q17" s="28">
        <f t="shared" si="0"/>
        <v>791888</v>
      </c>
      <c r="R17" s="28">
        <f t="shared" si="0"/>
        <v>2418222</v>
      </c>
      <c r="S17" s="28">
        <f t="shared" si="0"/>
        <v>830251</v>
      </c>
      <c r="T17" s="28">
        <f t="shared" si="0"/>
        <v>840046</v>
      </c>
      <c r="U17" s="28">
        <f t="shared" si="0"/>
        <v>524774</v>
      </c>
      <c r="V17" s="28">
        <f t="shared" si="0"/>
        <v>2195071</v>
      </c>
      <c r="W17" s="28">
        <f t="shared" si="0"/>
        <v>9371086</v>
      </c>
      <c r="X17" s="28">
        <f t="shared" si="0"/>
        <v>444</v>
      </c>
      <c r="Y17" s="28">
        <f t="shared" si="0"/>
        <v>9370642</v>
      </c>
      <c r="Z17" s="29">
        <f>+IF(X17&lt;&gt;0,+(Y17/X17)*100,0)</f>
        <v>2110504.9549549548</v>
      </c>
      <c r="AA17" s="30">
        <f>SUM(AA6:AA16)</f>
        <v>444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-1226</v>
      </c>
      <c r="H33" s="36">
        <v>-1453</v>
      </c>
      <c r="I33" s="36">
        <v>-1355</v>
      </c>
      <c r="J33" s="36">
        <v>-4034</v>
      </c>
      <c r="K33" s="20">
        <v>-510</v>
      </c>
      <c r="L33" s="20">
        <v>-451</v>
      </c>
      <c r="M33" s="20">
        <v>-93</v>
      </c>
      <c r="N33" s="20">
        <v>-1054</v>
      </c>
      <c r="O33" s="36">
        <v>-823</v>
      </c>
      <c r="P33" s="36">
        <v>-651</v>
      </c>
      <c r="Q33" s="36">
        <v>-794</v>
      </c>
      <c r="R33" s="20">
        <v>-2268</v>
      </c>
      <c r="S33" s="20">
        <v>-556</v>
      </c>
      <c r="T33" s="20">
        <v>-539</v>
      </c>
      <c r="U33" s="20">
        <v>-392</v>
      </c>
      <c r="V33" s="36">
        <v>-1487</v>
      </c>
      <c r="W33" s="36">
        <v>-8843</v>
      </c>
      <c r="X33" s="36"/>
      <c r="Y33" s="20">
        <v>-8843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-1226</v>
      </c>
      <c r="H36" s="28">
        <f t="shared" si="2"/>
        <v>-1453</v>
      </c>
      <c r="I36" s="28">
        <f t="shared" si="2"/>
        <v>-1355</v>
      </c>
      <c r="J36" s="28">
        <f t="shared" si="2"/>
        <v>-4034</v>
      </c>
      <c r="K36" s="28">
        <f t="shared" si="2"/>
        <v>-510</v>
      </c>
      <c r="L36" s="28">
        <f t="shared" si="2"/>
        <v>-451</v>
      </c>
      <c r="M36" s="28">
        <f t="shared" si="2"/>
        <v>-93</v>
      </c>
      <c r="N36" s="28">
        <f t="shared" si="2"/>
        <v>-1054</v>
      </c>
      <c r="O36" s="28">
        <f t="shared" si="2"/>
        <v>-823</v>
      </c>
      <c r="P36" s="28">
        <f t="shared" si="2"/>
        <v>-651</v>
      </c>
      <c r="Q36" s="28">
        <f t="shared" si="2"/>
        <v>-794</v>
      </c>
      <c r="R36" s="28">
        <f t="shared" si="2"/>
        <v>-2268</v>
      </c>
      <c r="S36" s="28">
        <f t="shared" si="2"/>
        <v>-556</v>
      </c>
      <c r="T36" s="28">
        <f t="shared" si="2"/>
        <v>-539</v>
      </c>
      <c r="U36" s="28">
        <f t="shared" si="2"/>
        <v>-392</v>
      </c>
      <c r="V36" s="28">
        <f t="shared" si="2"/>
        <v>-1487</v>
      </c>
      <c r="W36" s="28">
        <f t="shared" si="2"/>
        <v>-8843</v>
      </c>
      <c r="X36" s="28">
        <f t="shared" si="2"/>
        <v>0</v>
      </c>
      <c r="Y36" s="28">
        <f t="shared" si="2"/>
        <v>-8843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8436927</v>
      </c>
      <c r="D38" s="32">
        <f>+D17+D27+D36</f>
        <v>0</v>
      </c>
      <c r="E38" s="33">
        <f t="shared" si="3"/>
        <v>444</v>
      </c>
      <c r="F38" s="2">
        <f t="shared" si="3"/>
        <v>444</v>
      </c>
      <c r="G38" s="2">
        <f t="shared" si="3"/>
        <v>948054</v>
      </c>
      <c r="H38" s="2">
        <f t="shared" si="3"/>
        <v>751689</v>
      </c>
      <c r="I38" s="2">
        <f t="shared" si="3"/>
        <v>814818</v>
      </c>
      <c r="J38" s="2">
        <f t="shared" si="3"/>
        <v>2514561</v>
      </c>
      <c r="K38" s="2">
        <f t="shared" si="3"/>
        <v>772517</v>
      </c>
      <c r="L38" s="2">
        <f t="shared" si="3"/>
        <v>753435</v>
      </c>
      <c r="M38" s="2">
        <f t="shared" si="3"/>
        <v>712192</v>
      </c>
      <c r="N38" s="2">
        <f t="shared" si="3"/>
        <v>2238144</v>
      </c>
      <c r="O38" s="2">
        <f t="shared" si="3"/>
        <v>913924</v>
      </c>
      <c r="P38" s="2">
        <f t="shared" si="3"/>
        <v>710936</v>
      </c>
      <c r="Q38" s="2">
        <f t="shared" si="3"/>
        <v>791094</v>
      </c>
      <c r="R38" s="2">
        <f t="shared" si="3"/>
        <v>2415954</v>
      </c>
      <c r="S38" s="2">
        <f t="shared" si="3"/>
        <v>829695</v>
      </c>
      <c r="T38" s="2">
        <f t="shared" si="3"/>
        <v>839507</v>
      </c>
      <c r="U38" s="2">
        <f t="shared" si="3"/>
        <v>524382</v>
      </c>
      <c r="V38" s="2">
        <f t="shared" si="3"/>
        <v>2193584</v>
      </c>
      <c r="W38" s="2">
        <f t="shared" si="3"/>
        <v>9362243</v>
      </c>
      <c r="X38" s="2">
        <f t="shared" si="3"/>
        <v>444</v>
      </c>
      <c r="Y38" s="2">
        <f t="shared" si="3"/>
        <v>9361799</v>
      </c>
      <c r="Z38" s="34">
        <f>+IF(X38&lt;&gt;0,+(Y38/X38)*100,0)</f>
        <v>2108513.2882882883</v>
      </c>
      <c r="AA38" s="35">
        <f>+AA17+AA27+AA36</f>
        <v>444</v>
      </c>
    </row>
    <row r="39" spans="1:27" x14ac:dyDescent="0.25">
      <c r="A39" s="23" t="s">
        <v>61</v>
      </c>
      <c r="B39" s="17"/>
      <c r="C39" s="32">
        <v>-55396</v>
      </c>
      <c r="D39" s="32"/>
      <c r="E39" s="33"/>
      <c r="F39" s="2"/>
      <c r="G39" s="2">
        <v>28137424</v>
      </c>
      <c r="H39" s="2">
        <f>+G40+H60</f>
        <v>29085478</v>
      </c>
      <c r="I39" s="2">
        <f>+H40+I60</f>
        <v>29837167</v>
      </c>
      <c r="J39" s="2">
        <f>+G39</f>
        <v>28137424</v>
      </c>
      <c r="K39" s="2">
        <f>+I40+K60</f>
        <v>30651985</v>
      </c>
      <c r="L39" s="2">
        <f>+K40+L60</f>
        <v>31424502</v>
      </c>
      <c r="M39" s="2">
        <f>+L40+M60</f>
        <v>32177937</v>
      </c>
      <c r="N39" s="2">
        <f>+K39</f>
        <v>30651985</v>
      </c>
      <c r="O39" s="2">
        <f>+M40+O60</f>
        <v>32890129</v>
      </c>
      <c r="P39" s="2">
        <f>+O40+P60</f>
        <v>33804053</v>
      </c>
      <c r="Q39" s="2">
        <f>+P40+Q60</f>
        <v>34514989</v>
      </c>
      <c r="R39" s="2">
        <f>+O39</f>
        <v>32890129</v>
      </c>
      <c r="S39" s="2">
        <f>+Q40+S60</f>
        <v>35306083</v>
      </c>
      <c r="T39" s="2">
        <f>+S40+T60</f>
        <v>36135778</v>
      </c>
      <c r="U39" s="2">
        <f>+T40+U60</f>
        <v>36975285</v>
      </c>
      <c r="V39" s="2">
        <f>+S39</f>
        <v>35306083</v>
      </c>
      <c r="W39" s="2">
        <f>+G39</f>
        <v>28137424</v>
      </c>
      <c r="X39" s="2"/>
      <c r="Y39" s="2">
        <f>+W39-X39</f>
        <v>28137424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8381531</v>
      </c>
      <c r="D40" s="43">
        <f t="shared" ref="D40:AA40" si="4">+D38+D39</f>
        <v>0</v>
      </c>
      <c r="E40" s="44">
        <f t="shared" si="4"/>
        <v>444</v>
      </c>
      <c r="F40" s="45">
        <f t="shared" si="4"/>
        <v>444</v>
      </c>
      <c r="G40" s="45">
        <f t="shared" si="4"/>
        <v>29085478</v>
      </c>
      <c r="H40" s="45">
        <f t="shared" si="4"/>
        <v>29837167</v>
      </c>
      <c r="I40" s="45">
        <f t="shared" si="4"/>
        <v>30651985</v>
      </c>
      <c r="J40" s="45">
        <f>+I40</f>
        <v>30651985</v>
      </c>
      <c r="K40" s="45">
        <f t="shared" si="4"/>
        <v>31424502</v>
      </c>
      <c r="L40" s="45">
        <f t="shared" si="4"/>
        <v>32177937</v>
      </c>
      <c r="M40" s="45">
        <f t="shared" si="4"/>
        <v>32890129</v>
      </c>
      <c r="N40" s="45">
        <f>+M40</f>
        <v>32890129</v>
      </c>
      <c r="O40" s="45">
        <f t="shared" si="4"/>
        <v>33804053</v>
      </c>
      <c r="P40" s="45">
        <f t="shared" si="4"/>
        <v>34514989</v>
      </c>
      <c r="Q40" s="45">
        <f t="shared" si="4"/>
        <v>35306083</v>
      </c>
      <c r="R40" s="45">
        <f>+Q40</f>
        <v>35306083</v>
      </c>
      <c r="S40" s="45">
        <f t="shared" si="4"/>
        <v>36135778</v>
      </c>
      <c r="T40" s="45">
        <f t="shared" si="4"/>
        <v>36975285</v>
      </c>
      <c r="U40" s="45">
        <f t="shared" si="4"/>
        <v>37499667</v>
      </c>
      <c r="V40" s="45">
        <f>+U40</f>
        <v>37499667</v>
      </c>
      <c r="W40" s="45">
        <f>+V40</f>
        <v>37499667</v>
      </c>
      <c r="X40" s="45">
        <f t="shared" si="4"/>
        <v>444</v>
      </c>
      <c r="Y40" s="45">
        <f t="shared" si="4"/>
        <v>37499223</v>
      </c>
      <c r="Z40" s="46">
        <f>+IF(X40&lt;&gt;0,+(Y40/X40)*100,0)</f>
        <v>8445770.9459459446</v>
      </c>
      <c r="AA40" s="47">
        <f t="shared" si="4"/>
        <v>444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28137424</v>
      </c>
      <c r="J60">
        <v>28137424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207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-24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-24</v>
      </c>
      <c r="Y14" s="20">
        <v>24</v>
      </c>
      <c r="Z14" s="21">
        <v>-100</v>
      </c>
      <c r="AA14" s="22">
        <v>-24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-24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-24</v>
      </c>
      <c r="Y17" s="28">
        <f t="shared" si="0"/>
        <v>24</v>
      </c>
      <c r="Z17" s="29">
        <f>+IF(X17&lt;&gt;0,+(Y17/X17)*100,0)</f>
        <v>-100</v>
      </c>
      <c r="AA17" s="30">
        <f>SUM(AA6:AA16)</f>
        <v>-24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-24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-24</v>
      </c>
      <c r="Y38" s="2">
        <f t="shared" si="3"/>
        <v>24</v>
      </c>
      <c r="Z38" s="34">
        <f>+IF(X38&lt;&gt;0,+(Y38/X38)*100,0)</f>
        <v>-100</v>
      </c>
      <c r="AA38" s="35">
        <f>+AA17+AA27+AA36</f>
        <v>-24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-24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-24</v>
      </c>
      <c r="Y40" s="45">
        <f t="shared" si="4"/>
        <v>24</v>
      </c>
      <c r="Z40" s="46">
        <f>+IF(X40&lt;&gt;0,+(Y40/X40)*100,0)</f>
        <v>-100</v>
      </c>
      <c r="AA40" s="47">
        <f t="shared" si="4"/>
        <v>-24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208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7997489</v>
      </c>
      <c r="D7" s="18"/>
      <c r="E7" s="19">
        <v>8599167</v>
      </c>
      <c r="F7" s="20">
        <v>8599167</v>
      </c>
      <c r="G7" s="20">
        <v>780687</v>
      </c>
      <c r="H7" s="20">
        <v>690466</v>
      </c>
      <c r="I7" s="20">
        <v>744268</v>
      </c>
      <c r="J7" s="20">
        <v>2215421</v>
      </c>
      <c r="K7" s="20">
        <v>683598</v>
      </c>
      <c r="L7" s="20">
        <v>690392</v>
      </c>
      <c r="M7" s="20">
        <v>643491</v>
      </c>
      <c r="N7" s="20">
        <v>2017481</v>
      </c>
      <c r="O7" s="20">
        <v>864570</v>
      </c>
      <c r="P7" s="20">
        <v>631740</v>
      </c>
      <c r="Q7" s="20">
        <v>781014</v>
      </c>
      <c r="R7" s="20">
        <v>2277324</v>
      </c>
      <c r="S7" s="20">
        <v>615607</v>
      </c>
      <c r="T7" s="20">
        <v>702153</v>
      </c>
      <c r="U7" s="20">
        <v>611023</v>
      </c>
      <c r="V7" s="20">
        <v>1928783</v>
      </c>
      <c r="W7" s="20">
        <v>8439009</v>
      </c>
      <c r="X7" s="20">
        <v>8599167</v>
      </c>
      <c r="Y7" s="20">
        <v>-160158</v>
      </c>
      <c r="Z7" s="21">
        <v>-1.8624827265245576</v>
      </c>
      <c r="AA7" s="22">
        <v>8599167</v>
      </c>
    </row>
    <row r="8" spans="1:27" x14ac:dyDescent="0.25">
      <c r="A8" s="23" t="s">
        <v>36</v>
      </c>
      <c r="B8" s="17" t="s">
        <v>32</v>
      </c>
      <c r="C8" s="18">
        <v>25202</v>
      </c>
      <c r="D8" s="18"/>
      <c r="E8" s="19">
        <v>72849</v>
      </c>
      <c r="F8" s="20">
        <v>72849</v>
      </c>
      <c r="G8" s="20">
        <v>1367</v>
      </c>
      <c r="H8" s="20">
        <v>4026</v>
      </c>
      <c r="I8" s="20">
        <v>1824</v>
      </c>
      <c r="J8" s="20">
        <v>7217</v>
      </c>
      <c r="K8" s="20">
        <v>5665</v>
      </c>
      <c r="L8" s="20">
        <v>1735</v>
      </c>
      <c r="M8" s="20">
        <v>1735</v>
      </c>
      <c r="N8" s="20">
        <v>9135</v>
      </c>
      <c r="O8" s="20">
        <v>2342</v>
      </c>
      <c r="P8" s="20">
        <v>2191</v>
      </c>
      <c r="Q8" s="20">
        <v>5310</v>
      </c>
      <c r="R8" s="20">
        <v>9843</v>
      </c>
      <c r="S8" s="20">
        <v>3103</v>
      </c>
      <c r="T8" s="20">
        <v>1735</v>
      </c>
      <c r="U8" s="20">
        <v>2736</v>
      </c>
      <c r="V8" s="20">
        <v>7574</v>
      </c>
      <c r="W8" s="20">
        <v>33769</v>
      </c>
      <c r="X8" s="20">
        <v>72849</v>
      </c>
      <c r="Y8" s="20">
        <v>-39080</v>
      </c>
      <c r="Z8" s="21">
        <v>-53.64521132754053</v>
      </c>
      <c r="AA8" s="22">
        <v>72849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-609771</v>
      </c>
      <c r="D14" s="18"/>
      <c r="E14" s="19">
        <v>-16475648</v>
      </c>
      <c r="F14" s="20">
        <v>-16393172</v>
      </c>
      <c r="G14" s="20">
        <v>-285200</v>
      </c>
      <c r="H14" s="20">
        <v>-285200</v>
      </c>
      <c r="I14" s="20">
        <v>-563607</v>
      </c>
      <c r="J14" s="20">
        <v>-1134007</v>
      </c>
      <c r="K14" s="20">
        <v>-313974</v>
      </c>
      <c r="L14" s="20">
        <v>-315150</v>
      </c>
      <c r="M14" s="20">
        <v>-675226</v>
      </c>
      <c r="N14" s="20">
        <v>-1304350</v>
      </c>
      <c r="O14" s="20"/>
      <c r="P14" s="20">
        <v>-943315</v>
      </c>
      <c r="Q14" s="20">
        <v>-63281</v>
      </c>
      <c r="R14" s="20">
        <v>-1006596</v>
      </c>
      <c r="S14" s="20">
        <v>-347688</v>
      </c>
      <c r="T14" s="20">
        <v>-313720</v>
      </c>
      <c r="U14" s="20">
        <v>-676335</v>
      </c>
      <c r="V14" s="20">
        <v>-1337743</v>
      </c>
      <c r="W14" s="20">
        <v>-4782696</v>
      </c>
      <c r="X14" s="20">
        <v>-16393172</v>
      </c>
      <c r="Y14" s="20">
        <v>11610476</v>
      </c>
      <c r="Z14" s="21">
        <v>-70.825072780301454</v>
      </c>
      <c r="AA14" s="22">
        <v>-16393172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7412920</v>
      </c>
      <c r="D17" s="26">
        <f>SUM(D6:D16)</f>
        <v>0</v>
      </c>
      <c r="E17" s="27">
        <f t="shared" si="0"/>
        <v>-7803632</v>
      </c>
      <c r="F17" s="28">
        <f t="shared" si="0"/>
        <v>-7721156</v>
      </c>
      <c r="G17" s="28">
        <f t="shared" si="0"/>
        <v>496854</v>
      </c>
      <c r="H17" s="28">
        <f t="shared" si="0"/>
        <v>409292</v>
      </c>
      <c r="I17" s="28">
        <f t="shared" si="0"/>
        <v>182485</v>
      </c>
      <c r="J17" s="28">
        <f t="shared" si="0"/>
        <v>1088631</v>
      </c>
      <c r="K17" s="28">
        <f t="shared" si="0"/>
        <v>375289</v>
      </c>
      <c r="L17" s="28">
        <f t="shared" si="0"/>
        <v>376977</v>
      </c>
      <c r="M17" s="28">
        <f t="shared" si="0"/>
        <v>-30000</v>
      </c>
      <c r="N17" s="28">
        <f t="shared" si="0"/>
        <v>722266</v>
      </c>
      <c r="O17" s="28">
        <f t="shared" si="0"/>
        <v>866912</v>
      </c>
      <c r="P17" s="28">
        <f t="shared" si="0"/>
        <v>-309384</v>
      </c>
      <c r="Q17" s="28">
        <f t="shared" si="0"/>
        <v>723043</v>
      </c>
      <c r="R17" s="28">
        <f t="shared" si="0"/>
        <v>1280571</v>
      </c>
      <c r="S17" s="28">
        <f t="shared" si="0"/>
        <v>271022</v>
      </c>
      <c r="T17" s="28">
        <f t="shared" si="0"/>
        <v>390168</v>
      </c>
      <c r="U17" s="28">
        <f t="shared" si="0"/>
        <v>-62576</v>
      </c>
      <c r="V17" s="28">
        <f t="shared" si="0"/>
        <v>598614</v>
      </c>
      <c r="W17" s="28">
        <f t="shared" si="0"/>
        <v>3690082</v>
      </c>
      <c r="X17" s="28">
        <f t="shared" si="0"/>
        <v>-7721156</v>
      </c>
      <c r="Y17" s="28">
        <f t="shared" si="0"/>
        <v>11411238</v>
      </c>
      <c r="Z17" s="29">
        <f>+IF(X17&lt;&gt;0,+(Y17/X17)*100,0)</f>
        <v>-147.7918332436231</v>
      </c>
      <c r="AA17" s="30">
        <f>SUM(AA6:AA16)</f>
        <v>-7721156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-1363136</v>
      </c>
      <c r="F26" s="20">
        <v>-900000</v>
      </c>
      <c r="G26" s="20"/>
      <c r="H26" s="20"/>
      <c r="I26" s="20"/>
      <c r="J26" s="20"/>
      <c r="K26" s="20"/>
      <c r="L26" s="20"/>
      <c r="M26" s="20"/>
      <c r="N26" s="20"/>
      <c r="O26" s="20"/>
      <c r="P26" s="20">
        <v>-730581</v>
      </c>
      <c r="Q26" s="20"/>
      <c r="R26" s="20">
        <v>-730581</v>
      </c>
      <c r="S26" s="20"/>
      <c r="T26" s="20"/>
      <c r="U26" s="20"/>
      <c r="V26" s="20"/>
      <c r="W26" s="20">
        <v>-730581</v>
      </c>
      <c r="X26" s="20">
        <v>-900000</v>
      </c>
      <c r="Y26" s="20">
        <v>169419</v>
      </c>
      <c r="Z26" s="21">
        <v>-18.824333333333335</v>
      </c>
      <c r="AA26" s="22">
        <v>-900000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-1363136</v>
      </c>
      <c r="F27" s="28">
        <f t="shared" si="1"/>
        <v>-900000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-730581</v>
      </c>
      <c r="Q27" s="28">
        <f t="shared" si="1"/>
        <v>0</v>
      </c>
      <c r="R27" s="28">
        <f t="shared" si="1"/>
        <v>-730581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-730581</v>
      </c>
      <c r="X27" s="28">
        <f t="shared" si="1"/>
        <v>-900000</v>
      </c>
      <c r="Y27" s="28">
        <f t="shared" si="1"/>
        <v>169419</v>
      </c>
      <c r="Z27" s="29">
        <f>+IF(X27&lt;&gt;0,+(Y27/X27)*100,0)</f>
        <v>-18.824333333333335</v>
      </c>
      <c r="AA27" s="30">
        <f>SUM(AA21:AA26)</f>
        <v>-900000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-90</v>
      </c>
      <c r="H33" s="36"/>
      <c r="I33" s="36"/>
      <c r="J33" s="36">
        <v>-90</v>
      </c>
      <c r="K33" s="20">
        <v>-183</v>
      </c>
      <c r="L33" s="20"/>
      <c r="M33" s="20"/>
      <c r="N33" s="20">
        <v>-183</v>
      </c>
      <c r="O33" s="36">
        <v>-425</v>
      </c>
      <c r="P33" s="36">
        <v>-98</v>
      </c>
      <c r="Q33" s="36">
        <v>-596</v>
      </c>
      <c r="R33" s="20">
        <v>-1119</v>
      </c>
      <c r="S33" s="20"/>
      <c r="T33" s="20"/>
      <c r="U33" s="20">
        <v>-98</v>
      </c>
      <c r="V33" s="36">
        <v>-98</v>
      </c>
      <c r="W33" s="36">
        <v>-1490</v>
      </c>
      <c r="X33" s="36"/>
      <c r="Y33" s="20">
        <v>-1490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-90</v>
      </c>
      <c r="H36" s="28">
        <f t="shared" si="2"/>
        <v>0</v>
      </c>
      <c r="I36" s="28">
        <f t="shared" si="2"/>
        <v>0</v>
      </c>
      <c r="J36" s="28">
        <f t="shared" si="2"/>
        <v>-90</v>
      </c>
      <c r="K36" s="28">
        <f t="shared" si="2"/>
        <v>-183</v>
      </c>
      <c r="L36" s="28">
        <f t="shared" si="2"/>
        <v>0</v>
      </c>
      <c r="M36" s="28">
        <f t="shared" si="2"/>
        <v>0</v>
      </c>
      <c r="N36" s="28">
        <f t="shared" si="2"/>
        <v>-183</v>
      </c>
      <c r="O36" s="28">
        <f t="shared" si="2"/>
        <v>-425</v>
      </c>
      <c r="P36" s="28">
        <f t="shared" si="2"/>
        <v>-98</v>
      </c>
      <c r="Q36" s="28">
        <f t="shared" si="2"/>
        <v>-596</v>
      </c>
      <c r="R36" s="28">
        <f t="shared" si="2"/>
        <v>-1119</v>
      </c>
      <c r="S36" s="28">
        <f t="shared" si="2"/>
        <v>0</v>
      </c>
      <c r="T36" s="28">
        <f t="shared" si="2"/>
        <v>0</v>
      </c>
      <c r="U36" s="28">
        <f t="shared" si="2"/>
        <v>-98</v>
      </c>
      <c r="V36" s="28">
        <f t="shared" si="2"/>
        <v>-98</v>
      </c>
      <c r="W36" s="28">
        <f t="shared" si="2"/>
        <v>-1490</v>
      </c>
      <c r="X36" s="28">
        <f t="shared" si="2"/>
        <v>0</v>
      </c>
      <c r="Y36" s="28">
        <f t="shared" si="2"/>
        <v>-1490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7412920</v>
      </c>
      <c r="D38" s="32">
        <f>+D17+D27+D36</f>
        <v>0</v>
      </c>
      <c r="E38" s="33">
        <f t="shared" si="3"/>
        <v>-9166768</v>
      </c>
      <c r="F38" s="2">
        <f t="shared" si="3"/>
        <v>-8621156</v>
      </c>
      <c r="G38" s="2">
        <f t="shared" si="3"/>
        <v>496764</v>
      </c>
      <c r="H38" s="2">
        <f t="shared" si="3"/>
        <v>409292</v>
      </c>
      <c r="I38" s="2">
        <f t="shared" si="3"/>
        <v>182485</v>
      </c>
      <c r="J38" s="2">
        <f t="shared" si="3"/>
        <v>1088541</v>
      </c>
      <c r="K38" s="2">
        <f t="shared" si="3"/>
        <v>375106</v>
      </c>
      <c r="L38" s="2">
        <f t="shared" si="3"/>
        <v>376977</v>
      </c>
      <c r="M38" s="2">
        <f t="shared" si="3"/>
        <v>-30000</v>
      </c>
      <c r="N38" s="2">
        <f t="shared" si="3"/>
        <v>722083</v>
      </c>
      <c r="O38" s="2">
        <f t="shared" si="3"/>
        <v>866487</v>
      </c>
      <c r="P38" s="2">
        <f t="shared" si="3"/>
        <v>-1040063</v>
      </c>
      <c r="Q38" s="2">
        <f t="shared" si="3"/>
        <v>722447</v>
      </c>
      <c r="R38" s="2">
        <f t="shared" si="3"/>
        <v>548871</v>
      </c>
      <c r="S38" s="2">
        <f t="shared" si="3"/>
        <v>271022</v>
      </c>
      <c r="T38" s="2">
        <f t="shared" si="3"/>
        <v>390168</v>
      </c>
      <c r="U38" s="2">
        <f t="shared" si="3"/>
        <v>-62674</v>
      </c>
      <c r="V38" s="2">
        <f t="shared" si="3"/>
        <v>598516</v>
      </c>
      <c r="W38" s="2">
        <f t="shared" si="3"/>
        <v>2958011</v>
      </c>
      <c r="X38" s="2">
        <f t="shared" si="3"/>
        <v>-8621156</v>
      </c>
      <c r="Y38" s="2">
        <f t="shared" si="3"/>
        <v>11579167</v>
      </c>
      <c r="Z38" s="34">
        <f>+IF(X38&lt;&gt;0,+(Y38/X38)*100,0)</f>
        <v>-134.31107150827569</v>
      </c>
      <c r="AA38" s="35">
        <f>+AA17+AA27+AA36</f>
        <v>-8621156</v>
      </c>
    </row>
    <row r="39" spans="1:27" x14ac:dyDescent="0.25">
      <c r="A39" s="23" t="s">
        <v>61</v>
      </c>
      <c r="B39" s="17"/>
      <c r="C39" s="32">
        <v>18846918</v>
      </c>
      <c r="D39" s="32"/>
      <c r="E39" s="33"/>
      <c r="F39" s="2"/>
      <c r="G39" s="2">
        <v>18692150</v>
      </c>
      <c r="H39" s="2">
        <f>+G40+H60</f>
        <v>19188914</v>
      </c>
      <c r="I39" s="2">
        <f>+H40+I60</f>
        <v>19598206</v>
      </c>
      <c r="J39" s="2">
        <f>+G39</f>
        <v>18692150</v>
      </c>
      <c r="K39" s="2">
        <f>+I40+K60</f>
        <v>19780691</v>
      </c>
      <c r="L39" s="2">
        <f>+K40+L60</f>
        <v>20155797</v>
      </c>
      <c r="M39" s="2">
        <f>+L40+M60</f>
        <v>20532774</v>
      </c>
      <c r="N39" s="2">
        <f>+K39</f>
        <v>19780691</v>
      </c>
      <c r="O39" s="2">
        <f>+M40+O60</f>
        <v>20502774</v>
      </c>
      <c r="P39" s="2">
        <f>+O40+P60</f>
        <v>21369261</v>
      </c>
      <c r="Q39" s="2">
        <f>+P40+Q60</f>
        <v>20329198</v>
      </c>
      <c r="R39" s="2">
        <f>+O39</f>
        <v>20502774</v>
      </c>
      <c r="S39" s="2">
        <f>+Q40+S60</f>
        <v>21051645</v>
      </c>
      <c r="T39" s="2">
        <f>+S40+T60</f>
        <v>21322667</v>
      </c>
      <c r="U39" s="2">
        <f>+T40+U60</f>
        <v>21712835</v>
      </c>
      <c r="V39" s="2">
        <f>+S39</f>
        <v>21051645</v>
      </c>
      <c r="W39" s="2">
        <f>+G39</f>
        <v>18692150</v>
      </c>
      <c r="X39" s="2"/>
      <c r="Y39" s="2">
        <f>+W39-X39</f>
        <v>18692150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26259838</v>
      </c>
      <c r="D40" s="43">
        <f t="shared" ref="D40:AA40" si="4">+D38+D39</f>
        <v>0</v>
      </c>
      <c r="E40" s="44">
        <f t="shared" si="4"/>
        <v>-9166768</v>
      </c>
      <c r="F40" s="45">
        <f t="shared" si="4"/>
        <v>-8621156</v>
      </c>
      <c r="G40" s="45">
        <f t="shared" si="4"/>
        <v>19188914</v>
      </c>
      <c r="H40" s="45">
        <f t="shared" si="4"/>
        <v>19598206</v>
      </c>
      <c r="I40" s="45">
        <f t="shared" si="4"/>
        <v>19780691</v>
      </c>
      <c r="J40" s="45">
        <f>+I40</f>
        <v>19780691</v>
      </c>
      <c r="K40" s="45">
        <f t="shared" si="4"/>
        <v>20155797</v>
      </c>
      <c r="L40" s="45">
        <f t="shared" si="4"/>
        <v>20532774</v>
      </c>
      <c r="M40" s="45">
        <f t="shared" si="4"/>
        <v>20502774</v>
      </c>
      <c r="N40" s="45">
        <f>+M40</f>
        <v>20502774</v>
      </c>
      <c r="O40" s="45">
        <f t="shared" si="4"/>
        <v>21369261</v>
      </c>
      <c r="P40" s="45">
        <f t="shared" si="4"/>
        <v>20329198</v>
      </c>
      <c r="Q40" s="45">
        <f t="shared" si="4"/>
        <v>21051645</v>
      </c>
      <c r="R40" s="45">
        <f>+Q40</f>
        <v>21051645</v>
      </c>
      <c r="S40" s="45">
        <f t="shared" si="4"/>
        <v>21322667</v>
      </c>
      <c r="T40" s="45">
        <f t="shared" si="4"/>
        <v>21712835</v>
      </c>
      <c r="U40" s="45">
        <f t="shared" si="4"/>
        <v>21650161</v>
      </c>
      <c r="V40" s="45">
        <f>+U40</f>
        <v>21650161</v>
      </c>
      <c r="W40" s="45">
        <f>+V40</f>
        <v>21650161</v>
      </c>
      <c r="X40" s="45">
        <f t="shared" si="4"/>
        <v>-8621156</v>
      </c>
      <c r="Y40" s="45">
        <f t="shared" si="4"/>
        <v>30271317</v>
      </c>
      <c r="Z40" s="46">
        <f>+IF(X40&lt;&gt;0,+(Y40/X40)*100,0)</f>
        <v>-351.1282825644264</v>
      </c>
      <c r="AA40" s="47">
        <f t="shared" si="4"/>
        <v>-8621156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18692150</v>
      </c>
      <c r="J60">
        <v>18692150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209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210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10261968</v>
      </c>
      <c r="D7" s="18"/>
      <c r="E7" s="19">
        <v>17753177</v>
      </c>
      <c r="F7" s="20">
        <v>17753177</v>
      </c>
      <c r="G7" s="20">
        <v>977155</v>
      </c>
      <c r="H7" s="20">
        <v>934534</v>
      </c>
      <c r="I7" s="20">
        <v>856376</v>
      </c>
      <c r="J7" s="20">
        <v>2768065</v>
      </c>
      <c r="K7" s="20">
        <v>1457389</v>
      </c>
      <c r="L7" s="20">
        <v>719749</v>
      </c>
      <c r="M7" s="20">
        <v>842344</v>
      </c>
      <c r="N7" s="20">
        <v>3019482</v>
      </c>
      <c r="O7" s="20">
        <v>978310</v>
      </c>
      <c r="P7" s="20">
        <v>839429</v>
      </c>
      <c r="Q7" s="20">
        <v>1182870</v>
      </c>
      <c r="R7" s="20">
        <v>3000609</v>
      </c>
      <c r="S7" s="20">
        <v>792183</v>
      </c>
      <c r="T7" s="20">
        <v>1166773</v>
      </c>
      <c r="U7" s="20">
        <v>853399</v>
      </c>
      <c r="V7" s="20">
        <v>2812355</v>
      </c>
      <c r="W7" s="20">
        <v>11600511</v>
      </c>
      <c r="X7" s="20">
        <v>17753177</v>
      </c>
      <c r="Y7" s="20">
        <v>-6152666</v>
      </c>
      <c r="Z7" s="21">
        <v>-34.656703980363631</v>
      </c>
      <c r="AA7" s="22">
        <v>17753177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-3369289</v>
      </c>
      <c r="D14" s="18"/>
      <c r="E14" s="19"/>
      <c r="F14" s="20"/>
      <c r="G14" s="20">
        <v>-1019486</v>
      </c>
      <c r="H14" s="20">
        <v>-231149</v>
      </c>
      <c r="I14" s="20"/>
      <c r="J14" s="20">
        <v>-1250635</v>
      </c>
      <c r="K14" s="20">
        <v>-1000000</v>
      </c>
      <c r="L14" s="20">
        <v>-244200</v>
      </c>
      <c r="M14" s="20"/>
      <c r="N14" s="20">
        <v>-1244200</v>
      </c>
      <c r="O14" s="20"/>
      <c r="P14" s="20"/>
      <c r="Q14" s="20">
        <v>-660315</v>
      </c>
      <c r="R14" s="20">
        <v>-660315</v>
      </c>
      <c r="S14" s="20">
        <v>-109633</v>
      </c>
      <c r="T14" s="20"/>
      <c r="U14" s="20">
        <v>-944654</v>
      </c>
      <c r="V14" s="20">
        <v>-1054287</v>
      </c>
      <c r="W14" s="20">
        <v>-4209437</v>
      </c>
      <c r="X14" s="20"/>
      <c r="Y14" s="20">
        <v>-4209437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6892679</v>
      </c>
      <c r="D17" s="26">
        <f>SUM(D6:D16)</f>
        <v>0</v>
      </c>
      <c r="E17" s="27">
        <f t="shared" si="0"/>
        <v>17753177</v>
      </c>
      <c r="F17" s="28">
        <f t="shared" si="0"/>
        <v>17753177</v>
      </c>
      <c r="G17" s="28">
        <f t="shared" si="0"/>
        <v>-42331</v>
      </c>
      <c r="H17" s="28">
        <f t="shared" si="0"/>
        <v>703385</v>
      </c>
      <c r="I17" s="28">
        <f t="shared" si="0"/>
        <v>856376</v>
      </c>
      <c r="J17" s="28">
        <f t="shared" si="0"/>
        <v>1517430</v>
      </c>
      <c r="K17" s="28">
        <f t="shared" si="0"/>
        <v>457389</v>
      </c>
      <c r="L17" s="28">
        <f t="shared" si="0"/>
        <v>475549</v>
      </c>
      <c r="M17" s="28">
        <f t="shared" si="0"/>
        <v>842344</v>
      </c>
      <c r="N17" s="28">
        <f t="shared" si="0"/>
        <v>1775282</v>
      </c>
      <c r="O17" s="28">
        <f t="shared" si="0"/>
        <v>978310</v>
      </c>
      <c r="P17" s="28">
        <f t="shared" si="0"/>
        <v>839429</v>
      </c>
      <c r="Q17" s="28">
        <f t="shared" si="0"/>
        <v>522555</v>
      </c>
      <c r="R17" s="28">
        <f t="shared" si="0"/>
        <v>2340294</v>
      </c>
      <c r="S17" s="28">
        <f t="shared" si="0"/>
        <v>682550</v>
      </c>
      <c r="T17" s="28">
        <f t="shared" si="0"/>
        <v>1166773</v>
      </c>
      <c r="U17" s="28">
        <f t="shared" si="0"/>
        <v>-91255</v>
      </c>
      <c r="V17" s="28">
        <f t="shared" si="0"/>
        <v>1758068</v>
      </c>
      <c r="W17" s="28">
        <f t="shared" si="0"/>
        <v>7391074</v>
      </c>
      <c r="X17" s="28">
        <f t="shared" si="0"/>
        <v>17753177</v>
      </c>
      <c r="Y17" s="28">
        <f t="shared" si="0"/>
        <v>-10362103</v>
      </c>
      <c r="Z17" s="29">
        <f>+IF(X17&lt;&gt;0,+(Y17/X17)*100,0)</f>
        <v>-58.367598092442833</v>
      </c>
      <c r="AA17" s="30">
        <f>SUM(AA6:AA16)</f>
        <v>17753177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-17878564</v>
      </c>
      <c r="D26" s="18"/>
      <c r="E26" s="19">
        <v>-13500000</v>
      </c>
      <c r="F26" s="20">
        <v>-13500000</v>
      </c>
      <c r="G26" s="20">
        <v>-779816</v>
      </c>
      <c r="H26" s="20">
        <v>-117851</v>
      </c>
      <c r="I26" s="20"/>
      <c r="J26" s="20">
        <v>-897667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-897667</v>
      </c>
      <c r="X26" s="20">
        <v>-13500000</v>
      </c>
      <c r="Y26" s="20">
        <v>12602333</v>
      </c>
      <c r="Z26" s="21">
        <v>-93.350614814814818</v>
      </c>
      <c r="AA26" s="22">
        <v>-13500000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-17878564</v>
      </c>
      <c r="D27" s="26">
        <f>SUM(D21:D26)</f>
        <v>0</v>
      </c>
      <c r="E27" s="27">
        <f t="shared" si="1"/>
        <v>-13500000</v>
      </c>
      <c r="F27" s="28">
        <f t="shared" si="1"/>
        <v>-13500000</v>
      </c>
      <c r="G27" s="28">
        <f t="shared" si="1"/>
        <v>-779816</v>
      </c>
      <c r="H27" s="28">
        <f t="shared" si="1"/>
        <v>-117851</v>
      </c>
      <c r="I27" s="28">
        <f t="shared" si="1"/>
        <v>0</v>
      </c>
      <c r="J27" s="28">
        <f t="shared" si="1"/>
        <v>-897667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-897667</v>
      </c>
      <c r="X27" s="28">
        <f t="shared" si="1"/>
        <v>-13500000</v>
      </c>
      <c r="Y27" s="28">
        <f t="shared" si="1"/>
        <v>12602333</v>
      </c>
      <c r="Z27" s="29">
        <f>+IF(X27&lt;&gt;0,+(Y27/X27)*100,0)</f>
        <v>-93.350614814814818</v>
      </c>
      <c r="AA27" s="30">
        <f>SUM(AA21:AA26)</f>
        <v>-13500000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-1522</v>
      </c>
      <c r="H33" s="36">
        <v>-5208</v>
      </c>
      <c r="I33" s="36">
        <v>-7890</v>
      </c>
      <c r="J33" s="36">
        <v>-14620</v>
      </c>
      <c r="K33" s="20">
        <v>-5485</v>
      </c>
      <c r="L33" s="20">
        <v>-2089</v>
      </c>
      <c r="M33" s="20">
        <v>-1881</v>
      </c>
      <c r="N33" s="20">
        <v>-9455</v>
      </c>
      <c r="O33" s="36">
        <v>-3450</v>
      </c>
      <c r="P33" s="36">
        <v>-5708</v>
      </c>
      <c r="Q33" s="36">
        <v>-2074</v>
      </c>
      <c r="R33" s="20">
        <v>-11232</v>
      </c>
      <c r="S33" s="20">
        <v>-742</v>
      </c>
      <c r="T33" s="20">
        <v>-1304</v>
      </c>
      <c r="U33" s="20">
        <v>-835</v>
      </c>
      <c r="V33" s="36">
        <v>-2881</v>
      </c>
      <c r="W33" s="36">
        <v>-38188</v>
      </c>
      <c r="X33" s="36"/>
      <c r="Y33" s="20">
        <v>-38188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-1522</v>
      </c>
      <c r="H36" s="28">
        <f t="shared" si="2"/>
        <v>-5208</v>
      </c>
      <c r="I36" s="28">
        <f t="shared" si="2"/>
        <v>-7890</v>
      </c>
      <c r="J36" s="28">
        <f t="shared" si="2"/>
        <v>-14620</v>
      </c>
      <c r="K36" s="28">
        <f t="shared" si="2"/>
        <v>-5485</v>
      </c>
      <c r="L36" s="28">
        <f t="shared" si="2"/>
        <v>-2089</v>
      </c>
      <c r="M36" s="28">
        <f t="shared" si="2"/>
        <v>-1881</v>
      </c>
      <c r="N36" s="28">
        <f t="shared" si="2"/>
        <v>-9455</v>
      </c>
      <c r="O36" s="28">
        <f t="shared" si="2"/>
        <v>-3450</v>
      </c>
      <c r="P36" s="28">
        <f t="shared" si="2"/>
        <v>-5708</v>
      </c>
      <c r="Q36" s="28">
        <f t="shared" si="2"/>
        <v>-2074</v>
      </c>
      <c r="R36" s="28">
        <f t="shared" si="2"/>
        <v>-11232</v>
      </c>
      <c r="S36" s="28">
        <f t="shared" si="2"/>
        <v>-742</v>
      </c>
      <c r="T36" s="28">
        <f t="shared" si="2"/>
        <v>-1304</v>
      </c>
      <c r="U36" s="28">
        <f t="shared" si="2"/>
        <v>-835</v>
      </c>
      <c r="V36" s="28">
        <f t="shared" si="2"/>
        <v>-2881</v>
      </c>
      <c r="W36" s="28">
        <f t="shared" si="2"/>
        <v>-38188</v>
      </c>
      <c r="X36" s="28">
        <f t="shared" si="2"/>
        <v>0</v>
      </c>
      <c r="Y36" s="28">
        <f t="shared" si="2"/>
        <v>-38188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-10985885</v>
      </c>
      <c r="D38" s="32">
        <f>+D17+D27+D36</f>
        <v>0</v>
      </c>
      <c r="E38" s="33">
        <f t="shared" si="3"/>
        <v>4253177</v>
      </c>
      <c r="F38" s="2">
        <f t="shared" si="3"/>
        <v>4253177</v>
      </c>
      <c r="G38" s="2">
        <f t="shared" si="3"/>
        <v>-823669</v>
      </c>
      <c r="H38" s="2">
        <f t="shared" si="3"/>
        <v>580326</v>
      </c>
      <c r="I38" s="2">
        <f t="shared" si="3"/>
        <v>848486</v>
      </c>
      <c r="J38" s="2">
        <f t="shared" si="3"/>
        <v>605143</v>
      </c>
      <c r="K38" s="2">
        <f t="shared" si="3"/>
        <v>451904</v>
      </c>
      <c r="L38" s="2">
        <f t="shared" si="3"/>
        <v>473460</v>
      </c>
      <c r="M38" s="2">
        <f t="shared" si="3"/>
        <v>840463</v>
      </c>
      <c r="N38" s="2">
        <f t="shared" si="3"/>
        <v>1765827</v>
      </c>
      <c r="O38" s="2">
        <f t="shared" si="3"/>
        <v>974860</v>
      </c>
      <c r="P38" s="2">
        <f t="shared" si="3"/>
        <v>833721</v>
      </c>
      <c r="Q38" s="2">
        <f t="shared" si="3"/>
        <v>520481</v>
      </c>
      <c r="R38" s="2">
        <f t="shared" si="3"/>
        <v>2329062</v>
      </c>
      <c r="S38" s="2">
        <f t="shared" si="3"/>
        <v>681808</v>
      </c>
      <c r="T38" s="2">
        <f t="shared" si="3"/>
        <v>1165469</v>
      </c>
      <c r="U38" s="2">
        <f t="shared" si="3"/>
        <v>-92090</v>
      </c>
      <c r="V38" s="2">
        <f t="shared" si="3"/>
        <v>1755187</v>
      </c>
      <c r="W38" s="2">
        <f t="shared" si="3"/>
        <v>6455219</v>
      </c>
      <c r="X38" s="2">
        <f t="shared" si="3"/>
        <v>4253177</v>
      </c>
      <c r="Y38" s="2">
        <f t="shared" si="3"/>
        <v>2202042</v>
      </c>
      <c r="Z38" s="34">
        <f>+IF(X38&lt;&gt;0,+(Y38/X38)*100,0)</f>
        <v>51.774050315799222</v>
      </c>
      <c r="AA38" s="35">
        <f>+AA17+AA27+AA36</f>
        <v>4253177</v>
      </c>
    </row>
    <row r="39" spans="1:27" x14ac:dyDescent="0.25">
      <c r="A39" s="23" t="s">
        <v>61</v>
      </c>
      <c r="B39" s="17"/>
      <c r="C39" s="32">
        <v>-1752211</v>
      </c>
      <c r="D39" s="32"/>
      <c r="E39" s="33"/>
      <c r="F39" s="2"/>
      <c r="G39" s="2">
        <v>-9467698</v>
      </c>
      <c r="H39" s="2">
        <f>+G40+H60</f>
        <v>-10291367</v>
      </c>
      <c r="I39" s="2">
        <f>+H40+I60</f>
        <v>-9711041</v>
      </c>
      <c r="J39" s="2">
        <f>+G39</f>
        <v>-9467698</v>
      </c>
      <c r="K39" s="2">
        <f>+I40+K60</f>
        <v>-8862555</v>
      </c>
      <c r="L39" s="2">
        <f>+K40+L60</f>
        <v>-8410651</v>
      </c>
      <c r="M39" s="2">
        <f>+L40+M60</f>
        <v>-7937191</v>
      </c>
      <c r="N39" s="2">
        <f>+K39</f>
        <v>-8862555</v>
      </c>
      <c r="O39" s="2">
        <f>+M40+O60</f>
        <v>-7096728</v>
      </c>
      <c r="P39" s="2">
        <f>+O40+P60</f>
        <v>-6121868</v>
      </c>
      <c r="Q39" s="2">
        <f>+P40+Q60</f>
        <v>-5288147</v>
      </c>
      <c r="R39" s="2">
        <f>+O39</f>
        <v>-7096728</v>
      </c>
      <c r="S39" s="2">
        <f>+Q40+S60</f>
        <v>-4767666</v>
      </c>
      <c r="T39" s="2">
        <f>+S40+T60</f>
        <v>-4085858</v>
      </c>
      <c r="U39" s="2">
        <f>+T40+U60</f>
        <v>-2920389</v>
      </c>
      <c r="V39" s="2">
        <f>+S39</f>
        <v>-4767666</v>
      </c>
      <c r="W39" s="2">
        <f>+G39</f>
        <v>-9467698</v>
      </c>
      <c r="X39" s="2"/>
      <c r="Y39" s="2">
        <f>+W39-X39</f>
        <v>-9467698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-12738096</v>
      </c>
      <c r="D40" s="43">
        <f t="shared" ref="D40:AA40" si="4">+D38+D39</f>
        <v>0</v>
      </c>
      <c r="E40" s="44">
        <f t="shared" si="4"/>
        <v>4253177</v>
      </c>
      <c r="F40" s="45">
        <f t="shared" si="4"/>
        <v>4253177</v>
      </c>
      <c r="G40" s="45">
        <f t="shared" si="4"/>
        <v>-10291367</v>
      </c>
      <c r="H40" s="45">
        <f t="shared" si="4"/>
        <v>-9711041</v>
      </c>
      <c r="I40" s="45">
        <f t="shared" si="4"/>
        <v>-8862555</v>
      </c>
      <c r="J40" s="45">
        <f>+I40</f>
        <v>-8862555</v>
      </c>
      <c r="K40" s="45">
        <f t="shared" si="4"/>
        <v>-8410651</v>
      </c>
      <c r="L40" s="45">
        <f t="shared" si="4"/>
        <v>-7937191</v>
      </c>
      <c r="M40" s="45">
        <f t="shared" si="4"/>
        <v>-7096728</v>
      </c>
      <c r="N40" s="45">
        <f>+M40</f>
        <v>-7096728</v>
      </c>
      <c r="O40" s="45">
        <f t="shared" si="4"/>
        <v>-6121868</v>
      </c>
      <c r="P40" s="45">
        <f t="shared" si="4"/>
        <v>-5288147</v>
      </c>
      <c r="Q40" s="45">
        <f t="shared" si="4"/>
        <v>-4767666</v>
      </c>
      <c r="R40" s="45">
        <f>+Q40</f>
        <v>-4767666</v>
      </c>
      <c r="S40" s="45">
        <f t="shared" si="4"/>
        <v>-4085858</v>
      </c>
      <c r="T40" s="45">
        <f t="shared" si="4"/>
        <v>-2920389</v>
      </c>
      <c r="U40" s="45">
        <f t="shared" si="4"/>
        <v>-3012479</v>
      </c>
      <c r="V40" s="45">
        <f>+U40</f>
        <v>-3012479</v>
      </c>
      <c r="W40" s="45">
        <f>+V40</f>
        <v>-3012479</v>
      </c>
      <c r="X40" s="45">
        <f t="shared" si="4"/>
        <v>4253177</v>
      </c>
      <c r="Y40" s="45">
        <f t="shared" si="4"/>
        <v>-7265656</v>
      </c>
      <c r="Z40" s="46">
        <f>+IF(X40&lt;&gt;0,+(Y40/X40)*100,0)</f>
        <v>-170.82891212851007</v>
      </c>
      <c r="AA40" s="47">
        <f t="shared" si="4"/>
        <v>4253177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-9467698</v>
      </c>
      <c r="J60">
        <v>-9467698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211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212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4538031</v>
      </c>
      <c r="D7" s="18"/>
      <c r="E7" s="19">
        <v>5284437</v>
      </c>
      <c r="F7" s="20">
        <v>5284437</v>
      </c>
      <c r="G7" s="20">
        <v>314879</v>
      </c>
      <c r="H7" s="20">
        <v>410056</v>
      </c>
      <c r="I7" s="20">
        <v>397843</v>
      </c>
      <c r="J7" s="20">
        <v>1122778</v>
      </c>
      <c r="K7" s="20">
        <v>379867</v>
      </c>
      <c r="L7" s="20">
        <v>354156</v>
      </c>
      <c r="M7" s="20">
        <v>394570</v>
      </c>
      <c r="N7" s="20">
        <v>1128593</v>
      </c>
      <c r="O7" s="20">
        <v>398970</v>
      </c>
      <c r="P7" s="20">
        <v>381433</v>
      </c>
      <c r="Q7" s="20">
        <v>380527</v>
      </c>
      <c r="R7" s="20">
        <v>1160930</v>
      </c>
      <c r="S7" s="20">
        <v>360486</v>
      </c>
      <c r="T7" s="20">
        <v>375805</v>
      </c>
      <c r="U7" s="20">
        <v>358866</v>
      </c>
      <c r="V7" s="20">
        <v>1095157</v>
      </c>
      <c r="W7" s="20">
        <v>4507458</v>
      </c>
      <c r="X7" s="20">
        <v>5284437</v>
      </c>
      <c r="Y7" s="20">
        <v>-776979</v>
      </c>
      <c r="Z7" s="21">
        <v>-14.703155700408576</v>
      </c>
      <c r="AA7" s="22">
        <v>5284437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>
        <v>-1358</v>
      </c>
      <c r="H14" s="20">
        <v>-1358</v>
      </c>
      <c r="I14" s="20">
        <v>-1358</v>
      </c>
      <c r="J14" s="20">
        <v>-4074</v>
      </c>
      <c r="K14" s="20">
        <v>-5747</v>
      </c>
      <c r="L14" s="20">
        <v>-11205</v>
      </c>
      <c r="M14" s="20">
        <v>-30747</v>
      </c>
      <c r="N14" s="20">
        <v>-47699</v>
      </c>
      <c r="O14" s="20">
        <v>-34751</v>
      </c>
      <c r="P14" s="20">
        <v>-10214</v>
      </c>
      <c r="Q14" s="20">
        <v>-7211</v>
      </c>
      <c r="R14" s="20">
        <v>-52176</v>
      </c>
      <c r="S14" s="20">
        <v>-9082</v>
      </c>
      <c r="T14" s="20">
        <v>-89822</v>
      </c>
      <c r="U14" s="20">
        <v>-49996</v>
      </c>
      <c r="V14" s="20">
        <v>-148900</v>
      </c>
      <c r="W14" s="20">
        <v>-252849</v>
      </c>
      <c r="X14" s="20"/>
      <c r="Y14" s="20">
        <v>-252849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4538031</v>
      </c>
      <c r="D17" s="26">
        <f>SUM(D6:D16)</f>
        <v>0</v>
      </c>
      <c r="E17" s="27">
        <f t="shared" si="0"/>
        <v>5284437</v>
      </c>
      <c r="F17" s="28">
        <f t="shared" si="0"/>
        <v>5284437</v>
      </c>
      <c r="G17" s="28">
        <f t="shared" si="0"/>
        <v>313521</v>
      </c>
      <c r="H17" s="28">
        <f t="shared" si="0"/>
        <v>408698</v>
      </c>
      <c r="I17" s="28">
        <f t="shared" si="0"/>
        <v>396485</v>
      </c>
      <c r="J17" s="28">
        <f t="shared" si="0"/>
        <v>1118704</v>
      </c>
      <c r="K17" s="28">
        <f t="shared" si="0"/>
        <v>374120</v>
      </c>
      <c r="L17" s="28">
        <f t="shared" si="0"/>
        <v>342951</v>
      </c>
      <c r="M17" s="28">
        <f t="shared" si="0"/>
        <v>363823</v>
      </c>
      <c r="N17" s="28">
        <f t="shared" si="0"/>
        <v>1080894</v>
      </c>
      <c r="O17" s="28">
        <f t="shared" si="0"/>
        <v>364219</v>
      </c>
      <c r="P17" s="28">
        <f t="shared" si="0"/>
        <v>371219</v>
      </c>
      <c r="Q17" s="28">
        <f t="shared" si="0"/>
        <v>373316</v>
      </c>
      <c r="R17" s="28">
        <f t="shared" si="0"/>
        <v>1108754</v>
      </c>
      <c r="S17" s="28">
        <f t="shared" si="0"/>
        <v>351404</v>
      </c>
      <c r="T17" s="28">
        <f t="shared" si="0"/>
        <v>285983</v>
      </c>
      <c r="U17" s="28">
        <f t="shared" si="0"/>
        <v>308870</v>
      </c>
      <c r="V17" s="28">
        <f t="shared" si="0"/>
        <v>946257</v>
      </c>
      <c r="W17" s="28">
        <f t="shared" si="0"/>
        <v>4254609</v>
      </c>
      <c r="X17" s="28">
        <f t="shared" si="0"/>
        <v>5284437</v>
      </c>
      <c r="Y17" s="28">
        <f t="shared" si="0"/>
        <v>-1029828</v>
      </c>
      <c r="Z17" s="29">
        <f>+IF(X17&lt;&gt;0,+(Y17/X17)*100,0)</f>
        <v>-19.487941667201255</v>
      </c>
      <c r="AA17" s="30">
        <f>SUM(AA6:AA16)</f>
        <v>5284437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>
        <v>-1899168</v>
      </c>
      <c r="P26" s="20"/>
      <c r="Q26" s="20"/>
      <c r="R26" s="20">
        <v>-1899168</v>
      </c>
      <c r="S26" s="20"/>
      <c r="T26" s="20"/>
      <c r="U26" s="20"/>
      <c r="V26" s="20"/>
      <c r="W26" s="20">
        <v>-1899168</v>
      </c>
      <c r="X26" s="20"/>
      <c r="Y26" s="20">
        <v>-1899168</v>
      </c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-1899168</v>
      </c>
      <c r="P27" s="28">
        <f t="shared" si="1"/>
        <v>0</v>
      </c>
      <c r="Q27" s="28">
        <f t="shared" si="1"/>
        <v>0</v>
      </c>
      <c r="R27" s="28">
        <f t="shared" si="1"/>
        <v>-1899168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-1899168</v>
      </c>
      <c r="X27" s="28">
        <f t="shared" si="1"/>
        <v>0</v>
      </c>
      <c r="Y27" s="28">
        <f t="shared" si="1"/>
        <v>-1899168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>
        <v>-196</v>
      </c>
      <c r="I33" s="36">
        <v>-297</v>
      </c>
      <c r="J33" s="36">
        <v>-493</v>
      </c>
      <c r="K33" s="20"/>
      <c r="L33" s="20">
        <v>-296</v>
      </c>
      <c r="M33" s="20"/>
      <c r="N33" s="20">
        <v>-296</v>
      </c>
      <c r="O33" s="36"/>
      <c r="P33" s="36">
        <v>-984</v>
      </c>
      <c r="Q33" s="36"/>
      <c r="R33" s="20">
        <v>-984</v>
      </c>
      <c r="S33" s="20"/>
      <c r="T33" s="20">
        <v>-477</v>
      </c>
      <c r="U33" s="20"/>
      <c r="V33" s="36">
        <v>-477</v>
      </c>
      <c r="W33" s="36">
        <v>-2250</v>
      </c>
      <c r="X33" s="36"/>
      <c r="Y33" s="20">
        <v>-2250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-196</v>
      </c>
      <c r="I36" s="28">
        <f t="shared" si="2"/>
        <v>-297</v>
      </c>
      <c r="J36" s="28">
        <f t="shared" si="2"/>
        <v>-493</v>
      </c>
      <c r="K36" s="28">
        <f t="shared" si="2"/>
        <v>0</v>
      </c>
      <c r="L36" s="28">
        <f t="shared" si="2"/>
        <v>-296</v>
      </c>
      <c r="M36" s="28">
        <f t="shared" si="2"/>
        <v>0</v>
      </c>
      <c r="N36" s="28">
        <f t="shared" si="2"/>
        <v>-296</v>
      </c>
      <c r="O36" s="28">
        <f t="shared" si="2"/>
        <v>0</v>
      </c>
      <c r="P36" s="28">
        <f t="shared" si="2"/>
        <v>-984</v>
      </c>
      <c r="Q36" s="28">
        <f t="shared" si="2"/>
        <v>0</v>
      </c>
      <c r="R36" s="28">
        <f t="shared" si="2"/>
        <v>-984</v>
      </c>
      <c r="S36" s="28">
        <f t="shared" si="2"/>
        <v>0</v>
      </c>
      <c r="T36" s="28">
        <f t="shared" si="2"/>
        <v>-477</v>
      </c>
      <c r="U36" s="28">
        <f t="shared" si="2"/>
        <v>0</v>
      </c>
      <c r="V36" s="28">
        <f t="shared" si="2"/>
        <v>-477</v>
      </c>
      <c r="W36" s="28">
        <f t="shared" si="2"/>
        <v>-2250</v>
      </c>
      <c r="X36" s="28">
        <f t="shared" si="2"/>
        <v>0</v>
      </c>
      <c r="Y36" s="28">
        <f t="shared" si="2"/>
        <v>-2250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4538031</v>
      </c>
      <c r="D38" s="32">
        <f>+D17+D27+D36</f>
        <v>0</v>
      </c>
      <c r="E38" s="33">
        <f t="shared" si="3"/>
        <v>5284437</v>
      </c>
      <c r="F38" s="2">
        <f t="shared" si="3"/>
        <v>5284437</v>
      </c>
      <c r="G38" s="2">
        <f t="shared" si="3"/>
        <v>313521</v>
      </c>
      <c r="H38" s="2">
        <f t="shared" si="3"/>
        <v>408502</v>
      </c>
      <c r="I38" s="2">
        <f t="shared" si="3"/>
        <v>396188</v>
      </c>
      <c r="J38" s="2">
        <f t="shared" si="3"/>
        <v>1118211</v>
      </c>
      <c r="K38" s="2">
        <f t="shared" si="3"/>
        <v>374120</v>
      </c>
      <c r="L38" s="2">
        <f t="shared" si="3"/>
        <v>342655</v>
      </c>
      <c r="M38" s="2">
        <f t="shared" si="3"/>
        <v>363823</v>
      </c>
      <c r="N38" s="2">
        <f t="shared" si="3"/>
        <v>1080598</v>
      </c>
      <c r="O38" s="2">
        <f t="shared" si="3"/>
        <v>-1534949</v>
      </c>
      <c r="P38" s="2">
        <f t="shared" si="3"/>
        <v>370235</v>
      </c>
      <c r="Q38" s="2">
        <f t="shared" si="3"/>
        <v>373316</v>
      </c>
      <c r="R38" s="2">
        <f t="shared" si="3"/>
        <v>-791398</v>
      </c>
      <c r="S38" s="2">
        <f t="shared" si="3"/>
        <v>351404</v>
      </c>
      <c r="T38" s="2">
        <f t="shared" si="3"/>
        <v>285506</v>
      </c>
      <c r="U38" s="2">
        <f t="shared" si="3"/>
        <v>308870</v>
      </c>
      <c r="V38" s="2">
        <f t="shared" si="3"/>
        <v>945780</v>
      </c>
      <c r="W38" s="2">
        <f t="shared" si="3"/>
        <v>2353191</v>
      </c>
      <c r="X38" s="2">
        <f t="shared" si="3"/>
        <v>5284437</v>
      </c>
      <c r="Y38" s="2">
        <f t="shared" si="3"/>
        <v>-2931246</v>
      </c>
      <c r="Z38" s="34">
        <f>+IF(X38&lt;&gt;0,+(Y38/X38)*100,0)</f>
        <v>-55.46940951325562</v>
      </c>
      <c r="AA38" s="35">
        <f>+AA17+AA27+AA36</f>
        <v>5284437</v>
      </c>
    </row>
    <row r="39" spans="1:27" x14ac:dyDescent="0.25">
      <c r="A39" s="23" t="s">
        <v>61</v>
      </c>
      <c r="B39" s="17"/>
      <c r="C39" s="32">
        <v>7414102</v>
      </c>
      <c r="D39" s="32"/>
      <c r="E39" s="33"/>
      <c r="F39" s="2"/>
      <c r="G39" s="2">
        <v>11744450</v>
      </c>
      <c r="H39" s="2">
        <f>+G40+H60</f>
        <v>12056613</v>
      </c>
      <c r="I39" s="2">
        <f>+H40+I60</f>
        <v>12465115</v>
      </c>
      <c r="J39" s="2">
        <f>+G39</f>
        <v>11744450</v>
      </c>
      <c r="K39" s="2">
        <f>+I40+K60</f>
        <v>12861303</v>
      </c>
      <c r="L39" s="2">
        <f>+K40+L60</f>
        <v>13235423</v>
      </c>
      <c r="M39" s="2">
        <f>+L40+M60</f>
        <v>13578078</v>
      </c>
      <c r="N39" s="2">
        <f>+K39</f>
        <v>12861303</v>
      </c>
      <c r="O39" s="2">
        <f>+M40+O60</f>
        <v>13941901</v>
      </c>
      <c r="P39" s="2">
        <f>+O40+P60</f>
        <v>12406952</v>
      </c>
      <c r="Q39" s="2">
        <f>+P40+Q60</f>
        <v>12777187</v>
      </c>
      <c r="R39" s="2">
        <f>+O39</f>
        <v>13941901</v>
      </c>
      <c r="S39" s="2">
        <f>+Q40+S60</f>
        <v>13150503</v>
      </c>
      <c r="T39" s="2">
        <f>+S40+T60</f>
        <v>13501907</v>
      </c>
      <c r="U39" s="2">
        <f>+T40+U60</f>
        <v>13787413</v>
      </c>
      <c r="V39" s="2">
        <f>+S39</f>
        <v>13150503</v>
      </c>
      <c r="W39" s="2">
        <f>+G39</f>
        <v>11744450</v>
      </c>
      <c r="X39" s="2"/>
      <c r="Y39" s="2">
        <f>+W39-X39</f>
        <v>11744450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11952133</v>
      </c>
      <c r="D40" s="43">
        <f t="shared" ref="D40:AA40" si="4">+D38+D39</f>
        <v>0</v>
      </c>
      <c r="E40" s="44">
        <f t="shared" si="4"/>
        <v>5284437</v>
      </c>
      <c r="F40" s="45">
        <f t="shared" si="4"/>
        <v>5284437</v>
      </c>
      <c r="G40" s="45">
        <f t="shared" si="4"/>
        <v>12057971</v>
      </c>
      <c r="H40" s="45">
        <f t="shared" si="4"/>
        <v>12465115</v>
      </c>
      <c r="I40" s="45">
        <f t="shared" si="4"/>
        <v>12861303</v>
      </c>
      <c r="J40" s="45">
        <f>+I40</f>
        <v>12861303</v>
      </c>
      <c r="K40" s="45">
        <f t="shared" si="4"/>
        <v>13235423</v>
      </c>
      <c r="L40" s="45">
        <f t="shared" si="4"/>
        <v>13578078</v>
      </c>
      <c r="M40" s="45">
        <f t="shared" si="4"/>
        <v>13941901</v>
      </c>
      <c r="N40" s="45">
        <f>+M40</f>
        <v>13941901</v>
      </c>
      <c r="O40" s="45">
        <f t="shared" si="4"/>
        <v>12406952</v>
      </c>
      <c r="P40" s="45">
        <f t="shared" si="4"/>
        <v>12777187</v>
      </c>
      <c r="Q40" s="45">
        <f t="shared" si="4"/>
        <v>13150503</v>
      </c>
      <c r="R40" s="45">
        <f>+Q40</f>
        <v>13150503</v>
      </c>
      <c r="S40" s="45">
        <f t="shared" si="4"/>
        <v>13501907</v>
      </c>
      <c r="T40" s="45">
        <f t="shared" si="4"/>
        <v>13787413</v>
      </c>
      <c r="U40" s="45">
        <f t="shared" si="4"/>
        <v>14096283</v>
      </c>
      <c r="V40" s="45">
        <f>+U40</f>
        <v>14096283</v>
      </c>
      <c r="W40" s="45">
        <f>+V40</f>
        <v>14096283</v>
      </c>
      <c r="X40" s="45">
        <f t="shared" si="4"/>
        <v>5284437</v>
      </c>
      <c r="Y40" s="45">
        <f t="shared" si="4"/>
        <v>8813204</v>
      </c>
      <c r="Z40" s="46">
        <f>+IF(X40&lt;&gt;0,+(Y40/X40)*100,0)</f>
        <v>166.7765932302722</v>
      </c>
      <c r="AA40" s="47">
        <f t="shared" si="4"/>
        <v>5284437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11744450</v>
      </c>
      <c r="H60">
        <v>-1358</v>
      </c>
      <c r="J60">
        <v>11744450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213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7421114</v>
      </c>
      <c r="F7" s="20">
        <v>7421114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7421114</v>
      </c>
      <c r="Y7" s="20">
        <v>-7421114</v>
      </c>
      <c r="Z7" s="21">
        <v>-100</v>
      </c>
      <c r="AA7" s="22">
        <v>7421114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5152559</v>
      </c>
      <c r="D9" s="18">
        <v>11533689</v>
      </c>
      <c r="E9" s="19">
        <v>22785128</v>
      </c>
      <c r="F9" s="20">
        <v>22785128</v>
      </c>
      <c r="G9" s="20">
        <v>545472</v>
      </c>
      <c r="H9" s="20">
        <v>458941</v>
      </c>
      <c r="I9" s="20">
        <v>485811</v>
      </c>
      <c r="J9" s="20">
        <v>1490224</v>
      </c>
      <c r="K9" s="20">
        <v>453126</v>
      </c>
      <c r="L9" s="20">
        <v>471308</v>
      </c>
      <c r="M9" s="20">
        <v>479853</v>
      </c>
      <c r="N9" s="20">
        <v>1404287</v>
      </c>
      <c r="O9" s="20">
        <v>445307</v>
      </c>
      <c r="P9" s="20">
        <v>534750</v>
      </c>
      <c r="Q9" s="20">
        <v>6172739</v>
      </c>
      <c r="R9" s="20">
        <v>7152796</v>
      </c>
      <c r="S9" s="20">
        <v>533921</v>
      </c>
      <c r="T9" s="20">
        <v>501235</v>
      </c>
      <c r="U9" s="20">
        <v>451221</v>
      </c>
      <c r="V9" s="20">
        <v>1486377</v>
      </c>
      <c r="W9" s="20">
        <v>11533684</v>
      </c>
      <c r="X9" s="20">
        <v>22785128</v>
      </c>
      <c r="Y9" s="20">
        <v>-11251444</v>
      </c>
      <c r="Z9" s="21">
        <v>-49.380648640639627</v>
      </c>
      <c r="AA9" s="22">
        <v>22785128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-9598281</v>
      </c>
      <c r="D14" s="18">
        <v>-13051775</v>
      </c>
      <c r="E14" s="19"/>
      <c r="F14" s="20"/>
      <c r="G14" s="20"/>
      <c r="H14" s="20">
        <v>-1344735</v>
      </c>
      <c r="I14" s="20">
        <v>-1592776</v>
      </c>
      <c r="J14" s="20">
        <v>-2937511</v>
      </c>
      <c r="K14" s="20">
        <v>-1440595</v>
      </c>
      <c r="L14" s="20">
        <v>-1327200</v>
      </c>
      <c r="M14" s="20">
        <v>-625000</v>
      </c>
      <c r="N14" s="20">
        <v>-3392795</v>
      </c>
      <c r="O14" s="20">
        <v>-625000</v>
      </c>
      <c r="P14" s="20">
        <v>-2313670</v>
      </c>
      <c r="Q14" s="20">
        <v>-876735</v>
      </c>
      <c r="R14" s="20">
        <v>-3815405</v>
      </c>
      <c r="S14" s="20">
        <v>-1275910</v>
      </c>
      <c r="T14" s="20">
        <v>-742835</v>
      </c>
      <c r="U14" s="20">
        <v>-887319</v>
      </c>
      <c r="V14" s="20">
        <v>-2906064</v>
      </c>
      <c r="W14" s="20">
        <v>-13051775</v>
      </c>
      <c r="X14" s="20"/>
      <c r="Y14" s="20">
        <v>-13051775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-4445722</v>
      </c>
      <c r="D17" s="26">
        <f>SUM(D6:D16)</f>
        <v>-1518086</v>
      </c>
      <c r="E17" s="27">
        <f t="shared" si="0"/>
        <v>30206242</v>
      </c>
      <c r="F17" s="28">
        <f t="shared" si="0"/>
        <v>30206242</v>
      </c>
      <c r="G17" s="28">
        <f t="shared" si="0"/>
        <v>545472</v>
      </c>
      <c r="H17" s="28">
        <f t="shared" si="0"/>
        <v>-885794</v>
      </c>
      <c r="I17" s="28">
        <f t="shared" si="0"/>
        <v>-1106965</v>
      </c>
      <c r="J17" s="28">
        <f t="shared" si="0"/>
        <v>-1447287</v>
      </c>
      <c r="K17" s="28">
        <f t="shared" si="0"/>
        <v>-987469</v>
      </c>
      <c r="L17" s="28">
        <f t="shared" si="0"/>
        <v>-855892</v>
      </c>
      <c r="M17" s="28">
        <f t="shared" si="0"/>
        <v>-145147</v>
      </c>
      <c r="N17" s="28">
        <f t="shared" si="0"/>
        <v>-1988508</v>
      </c>
      <c r="O17" s="28">
        <f t="shared" si="0"/>
        <v>-179693</v>
      </c>
      <c r="P17" s="28">
        <f t="shared" si="0"/>
        <v>-1778920</v>
      </c>
      <c r="Q17" s="28">
        <f t="shared" si="0"/>
        <v>5296004</v>
      </c>
      <c r="R17" s="28">
        <f t="shared" si="0"/>
        <v>3337391</v>
      </c>
      <c r="S17" s="28">
        <f t="shared" si="0"/>
        <v>-741989</v>
      </c>
      <c r="T17" s="28">
        <f t="shared" si="0"/>
        <v>-241600</v>
      </c>
      <c r="U17" s="28">
        <f t="shared" si="0"/>
        <v>-436098</v>
      </c>
      <c r="V17" s="28">
        <f t="shared" si="0"/>
        <v>-1419687</v>
      </c>
      <c r="W17" s="28">
        <f t="shared" si="0"/>
        <v>-1518091</v>
      </c>
      <c r="X17" s="28">
        <f t="shared" si="0"/>
        <v>30206242</v>
      </c>
      <c r="Y17" s="28">
        <f t="shared" si="0"/>
        <v>-31724333</v>
      </c>
      <c r="Z17" s="29">
        <f>+IF(X17&lt;&gt;0,+(Y17/X17)*100,0)</f>
        <v>-105.02575262424236</v>
      </c>
      <c r="AA17" s="30">
        <f>SUM(AA6:AA16)</f>
        <v>30206242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-800000</v>
      </c>
      <c r="F26" s="20">
        <v>-3809395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-3809395</v>
      </c>
      <c r="Y26" s="20">
        <v>3809395</v>
      </c>
      <c r="Z26" s="21">
        <v>-100</v>
      </c>
      <c r="AA26" s="22">
        <v>-3809395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-800000</v>
      </c>
      <c r="F27" s="28">
        <f t="shared" si="1"/>
        <v>-3809395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-3809395</v>
      </c>
      <c r="Y27" s="28">
        <f t="shared" si="1"/>
        <v>3809395</v>
      </c>
      <c r="Z27" s="29">
        <f>+IF(X27&lt;&gt;0,+(Y27/X27)*100,0)</f>
        <v>-100</v>
      </c>
      <c r="AA27" s="30">
        <f>SUM(AA21:AA26)</f>
        <v>-3809395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>
        <v>-39816</v>
      </c>
      <c r="E33" s="19"/>
      <c r="F33" s="20"/>
      <c r="G33" s="20">
        <v>-4970</v>
      </c>
      <c r="H33" s="36">
        <v>-1837</v>
      </c>
      <c r="I33" s="36">
        <v>-9307</v>
      </c>
      <c r="J33" s="36">
        <v>-16114</v>
      </c>
      <c r="K33" s="20">
        <v>-7312</v>
      </c>
      <c r="L33" s="20">
        <v>-2852</v>
      </c>
      <c r="M33" s="20">
        <v>-1689</v>
      </c>
      <c r="N33" s="20">
        <v>-11853</v>
      </c>
      <c r="O33" s="36">
        <v>-4411</v>
      </c>
      <c r="P33" s="36">
        <v>-1492</v>
      </c>
      <c r="Q33" s="36">
        <v>-3801</v>
      </c>
      <c r="R33" s="20">
        <v>-9704</v>
      </c>
      <c r="S33" s="20">
        <v>-1828</v>
      </c>
      <c r="T33" s="20">
        <v>-317</v>
      </c>
      <c r="U33" s="20"/>
      <c r="V33" s="36">
        <v>-2145</v>
      </c>
      <c r="W33" s="36">
        <v>-39816</v>
      </c>
      <c r="X33" s="36"/>
      <c r="Y33" s="20">
        <v>-39816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-39816</v>
      </c>
      <c r="E36" s="27">
        <f t="shared" si="2"/>
        <v>0</v>
      </c>
      <c r="F36" s="28">
        <f t="shared" si="2"/>
        <v>0</v>
      </c>
      <c r="G36" s="28">
        <f t="shared" si="2"/>
        <v>-4970</v>
      </c>
      <c r="H36" s="28">
        <f t="shared" si="2"/>
        <v>-1837</v>
      </c>
      <c r="I36" s="28">
        <f t="shared" si="2"/>
        <v>-9307</v>
      </c>
      <c r="J36" s="28">
        <f t="shared" si="2"/>
        <v>-16114</v>
      </c>
      <c r="K36" s="28">
        <f t="shared" si="2"/>
        <v>-7312</v>
      </c>
      <c r="L36" s="28">
        <f t="shared" si="2"/>
        <v>-2852</v>
      </c>
      <c r="M36" s="28">
        <f t="shared" si="2"/>
        <v>-1689</v>
      </c>
      <c r="N36" s="28">
        <f t="shared" si="2"/>
        <v>-11853</v>
      </c>
      <c r="O36" s="28">
        <f t="shared" si="2"/>
        <v>-4411</v>
      </c>
      <c r="P36" s="28">
        <f t="shared" si="2"/>
        <v>-1492</v>
      </c>
      <c r="Q36" s="28">
        <f t="shared" si="2"/>
        <v>-3801</v>
      </c>
      <c r="R36" s="28">
        <f t="shared" si="2"/>
        <v>-9704</v>
      </c>
      <c r="S36" s="28">
        <f t="shared" si="2"/>
        <v>-1828</v>
      </c>
      <c r="T36" s="28">
        <f t="shared" si="2"/>
        <v>-317</v>
      </c>
      <c r="U36" s="28">
        <f t="shared" si="2"/>
        <v>0</v>
      </c>
      <c r="V36" s="28">
        <f t="shared" si="2"/>
        <v>-2145</v>
      </c>
      <c r="W36" s="28">
        <f t="shared" si="2"/>
        <v>-39816</v>
      </c>
      <c r="X36" s="28">
        <f t="shared" si="2"/>
        <v>0</v>
      </c>
      <c r="Y36" s="28">
        <f t="shared" si="2"/>
        <v>-39816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-4445722</v>
      </c>
      <c r="D38" s="32">
        <f>+D17+D27+D36</f>
        <v>-1557902</v>
      </c>
      <c r="E38" s="33">
        <f t="shared" si="3"/>
        <v>29406242</v>
      </c>
      <c r="F38" s="2">
        <f t="shared" si="3"/>
        <v>26396847</v>
      </c>
      <c r="G38" s="2">
        <f t="shared" si="3"/>
        <v>540502</v>
      </c>
      <c r="H38" s="2">
        <f t="shared" si="3"/>
        <v>-887631</v>
      </c>
      <c r="I38" s="2">
        <f t="shared" si="3"/>
        <v>-1116272</v>
      </c>
      <c r="J38" s="2">
        <f t="shared" si="3"/>
        <v>-1463401</v>
      </c>
      <c r="K38" s="2">
        <f t="shared" si="3"/>
        <v>-994781</v>
      </c>
      <c r="L38" s="2">
        <f t="shared" si="3"/>
        <v>-858744</v>
      </c>
      <c r="M38" s="2">
        <f t="shared" si="3"/>
        <v>-146836</v>
      </c>
      <c r="N38" s="2">
        <f t="shared" si="3"/>
        <v>-2000361</v>
      </c>
      <c r="O38" s="2">
        <f t="shared" si="3"/>
        <v>-184104</v>
      </c>
      <c r="P38" s="2">
        <f t="shared" si="3"/>
        <v>-1780412</v>
      </c>
      <c r="Q38" s="2">
        <f t="shared" si="3"/>
        <v>5292203</v>
      </c>
      <c r="R38" s="2">
        <f t="shared" si="3"/>
        <v>3327687</v>
      </c>
      <c r="S38" s="2">
        <f t="shared" si="3"/>
        <v>-743817</v>
      </c>
      <c r="T38" s="2">
        <f t="shared" si="3"/>
        <v>-241917</v>
      </c>
      <c r="U38" s="2">
        <f t="shared" si="3"/>
        <v>-436098</v>
      </c>
      <c r="V38" s="2">
        <f t="shared" si="3"/>
        <v>-1421832</v>
      </c>
      <c r="W38" s="2">
        <f t="shared" si="3"/>
        <v>-1557907</v>
      </c>
      <c r="X38" s="2">
        <f t="shared" si="3"/>
        <v>26396847</v>
      </c>
      <c r="Y38" s="2">
        <f t="shared" si="3"/>
        <v>-27954754</v>
      </c>
      <c r="Z38" s="34">
        <f>+IF(X38&lt;&gt;0,+(Y38/X38)*100,0)</f>
        <v>-105.90186774958387</v>
      </c>
      <c r="AA38" s="35">
        <f>+AA17+AA27+AA36</f>
        <v>26396847</v>
      </c>
    </row>
    <row r="39" spans="1:27" x14ac:dyDescent="0.25">
      <c r="A39" s="23" t="s">
        <v>61</v>
      </c>
      <c r="B39" s="17"/>
      <c r="C39" s="32">
        <v>46333829</v>
      </c>
      <c r="D39" s="32">
        <v>23872774</v>
      </c>
      <c r="E39" s="33"/>
      <c r="F39" s="2">
        <v>23875847</v>
      </c>
      <c r="G39" s="2">
        <v>23872774</v>
      </c>
      <c r="H39" s="2">
        <f>+G40+H60</f>
        <v>24413276</v>
      </c>
      <c r="I39" s="2">
        <f>+H40+I60</f>
        <v>23525645</v>
      </c>
      <c r="J39" s="2">
        <f>+G39</f>
        <v>23872774</v>
      </c>
      <c r="K39" s="2">
        <f>+I40+K60</f>
        <v>22409373</v>
      </c>
      <c r="L39" s="2">
        <f>+K40+L60</f>
        <v>21414592</v>
      </c>
      <c r="M39" s="2">
        <f>+L40+M60</f>
        <v>20555848</v>
      </c>
      <c r="N39" s="2">
        <f>+K39</f>
        <v>22409373</v>
      </c>
      <c r="O39" s="2">
        <f>+M40+O60</f>
        <v>20409012</v>
      </c>
      <c r="P39" s="2">
        <f>+O40+P60</f>
        <v>20224908</v>
      </c>
      <c r="Q39" s="2">
        <f>+P40+Q60</f>
        <v>18444496</v>
      </c>
      <c r="R39" s="2">
        <f>+O39</f>
        <v>20409012</v>
      </c>
      <c r="S39" s="2">
        <f>+Q40+S60</f>
        <v>23736699</v>
      </c>
      <c r="T39" s="2">
        <f>+S40+T60</f>
        <v>22992882</v>
      </c>
      <c r="U39" s="2">
        <f>+T40+U60</f>
        <v>22750965</v>
      </c>
      <c r="V39" s="2">
        <f>+S39</f>
        <v>23736699</v>
      </c>
      <c r="W39" s="2">
        <f>+G39</f>
        <v>23872774</v>
      </c>
      <c r="X39" s="2">
        <v>23875847</v>
      </c>
      <c r="Y39" s="2">
        <f>+W39-X39</f>
        <v>-3073</v>
      </c>
      <c r="Z39" s="34">
        <f>+IF(X39&lt;&gt;0,+(Y39/X39)*100,0)</f>
        <v>-1.2870747580180088E-2</v>
      </c>
      <c r="AA39" s="35">
        <v>23875847</v>
      </c>
    </row>
    <row r="40" spans="1:27" x14ac:dyDescent="0.25">
      <c r="A40" s="41" t="s">
        <v>63</v>
      </c>
      <c r="B40" s="42" t="s">
        <v>62</v>
      </c>
      <c r="C40" s="43">
        <f>+C38+C39</f>
        <v>41888107</v>
      </c>
      <c r="D40" s="43">
        <f t="shared" ref="D40:AA40" si="4">+D38+D39</f>
        <v>22314872</v>
      </c>
      <c r="E40" s="44">
        <f t="shared" si="4"/>
        <v>29406242</v>
      </c>
      <c r="F40" s="45">
        <f t="shared" si="4"/>
        <v>50272694</v>
      </c>
      <c r="G40" s="45">
        <f t="shared" si="4"/>
        <v>24413276</v>
      </c>
      <c r="H40" s="45">
        <f t="shared" si="4"/>
        <v>23525645</v>
      </c>
      <c r="I40" s="45">
        <f t="shared" si="4"/>
        <v>22409373</v>
      </c>
      <c r="J40" s="45">
        <f>+I40</f>
        <v>22409373</v>
      </c>
      <c r="K40" s="45">
        <f t="shared" si="4"/>
        <v>21414592</v>
      </c>
      <c r="L40" s="45">
        <f t="shared" si="4"/>
        <v>20555848</v>
      </c>
      <c r="M40" s="45">
        <f t="shared" si="4"/>
        <v>20409012</v>
      </c>
      <c r="N40" s="45">
        <f>+M40</f>
        <v>20409012</v>
      </c>
      <c r="O40" s="45">
        <f t="shared" si="4"/>
        <v>20224908</v>
      </c>
      <c r="P40" s="45">
        <f t="shared" si="4"/>
        <v>18444496</v>
      </c>
      <c r="Q40" s="45">
        <f t="shared" si="4"/>
        <v>23736699</v>
      </c>
      <c r="R40" s="45">
        <f>+Q40</f>
        <v>23736699</v>
      </c>
      <c r="S40" s="45">
        <f t="shared" si="4"/>
        <v>22992882</v>
      </c>
      <c r="T40" s="45">
        <f t="shared" si="4"/>
        <v>22750965</v>
      </c>
      <c r="U40" s="45">
        <f t="shared" si="4"/>
        <v>22314867</v>
      </c>
      <c r="V40" s="45">
        <f>+U40</f>
        <v>22314867</v>
      </c>
      <c r="W40" s="45">
        <f>+V40</f>
        <v>22314867</v>
      </c>
      <c r="X40" s="45">
        <f t="shared" si="4"/>
        <v>50272694</v>
      </c>
      <c r="Y40" s="45">
        <f t="shared" si="4"/>
        <v>-27957827</v>
      </c>
      <c r="Z40" s="46">
        <f>+IF(X40&lt;&gt;0,+(Y40/X40)*100,0)</f>
        <v>-55.612350911610186</v>
      </c>
      <c r="AA40" s="47">
        <f t="shared" si="4"/>
        <v>50272694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23872774</v>
      </c>
      <c r="J60">
        <v>23872774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214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215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22470393</v>
      </c>
      <c r="G7" s="20"/>
      <c r="H7" s="20"/>
      <c r="I7" s="20">
        <v>2782784</v>
      </c>
      <c r="J7" s="20">
        <v>2782784</v>
      </c>
      <c r="K7" s="20">
        <v>1357649</v>
      </c>
      <c r="L7" s="20">
        <v>529872</v>
      </c>
      <c r="M7" s="20">
        <v>659221</v>
      </c>
      <c r="N7" s="20">
        <v>2546742</v>
      </c>
      <c r="O7" s="20">
        <v>1462102</v>
      </c>
      <c r="P7" s="20">
        <v>941112</v>
      </c>
      <c r="Q7" s="20">
        <v>748108</v>
      </c>
      <c r="R7" s="20">
        <v>3151322</v>
      </c>
      <c r="S7" s="20">
        <v>871967</v>
      </c>
      <c r="T7" s="20">
        <v>983057</v>
      </c>
      <c r="U7" s="20">
        <v>4812682</v>
      </c>
      <c r="V7" s="20">
        <v>6667706</v>
      </c>
      <c r="W7" s="20">
        <v>15148554</v>
      </c>
      <c r="X7" s="20">
        <v>22470393</v>
      </c>
      <c r="Y7" s="20">
        <v>-7321839</v>
      </c>
      <c r="Z7" s="21">
        <v>-32.584383370597926</v>
      </c>
      <c r="AA7" s="22">
        <v>22470393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>
        <v>256047</v>
      </c>
      <c r="G8" s="20"/>
      <c r="H8" s="20"/>
      <c r="I8" s="20"/>
      <c r="J8" s="20"/>
      <c r="K8" s="20">
        <v>6996</v>
      </c>
      <c r="L8" s="20">
        <v>9490</v>
      </c>
      <c r="M8" s="20">
        <v>23232</v>
      </c>
      <c r="N8" s="20">
        <v>39718</v>
      </c>
      <c r="O8" s="20">
        <v>10545</v>
      </c>
      <c r="P8" s="20">
        <v>11179</v>
      </c>
      <c r="Q8" s="20">
        <v>8461</v>
      </c>
      <c r="R8" s="20">
        <v>30185</v>
      </c>
      <c r="S8" s="20">
        <v>16830</v>
      </c>
      <c r="T8" s="20">
        <v>10037</v>
      </c>
      <c r="U8" s="20">
        <v>9085</v>
      </c>
      <c r="V8" s="20">
        <v>35952</v>
      </c>
      <c r="W8" s="20">
        <v>105855</v>
      </c>
      <c r="X8" s="20">
        <v>256047</v>
      </c>
      <c r="Y8" s="20">
        <v>-150192</v>
      </c>
      <c r="Z8" s="21">
        <v>-58.657980761344596</v>
      </c>
      <c r="AA8" s="22">
        <v>256047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-36449879</v>
      </c>
      <c r="G14" s="20"/>
      <c r="H14" s="20"/>
      <c r="I14" s="20">
        <v>-2012490</v>
      </c>
      <c r="J14" s="20">
        <v>-2012490</v>
      </c>
      <c r="K14" s="20">
        <v>-2856888</v>
      </c>
      <c r="L14" s="20">
        <v>-2766583</v>
      </c>
      <c r="M14" s="20">
        <v>-5063422</v>
      </c>
      <c r="N14" s="20">
        <v>-10686893</v>
      </c>
      <c r="O14" s="20">
        <v>-2699680</v>
      </c>
      <c r="P14" s="20">
        <v>-3741798</v>
      </c>
      <c r="Q14" s="20">
        <v>-4527079</v>
      </c>
      <c r="R14" s="20">
        <v>-10968557</v>
      </c>
      <c r="S14" s="20">
        <v>-2941937</v>
      </c>
      <c r="T14" s="20">
        <v>-2887501</v>
      </c>
      <c r="U14" s="20">
        <v>-3193150</v>
      </c>
      <c r="V14" s="20">
        <v>-9022588</v>
      </c>
      <c r="W14" s="20">
        <v>-32690528</v>
      </c>
      <c r="X14" s="20">
        <v>-36449879</v>
      </c>
      <c r="Y14" s="20">
        <v>3759351</v>
      </c>
      <c r="Z14" s="21">
        <v>-10.313754402312282</v>
      </c>
      <c r="AA14" s="22">
        <v>-36449879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-13723439</v>
      </c>
      <c r="G17" s="28">
        <f t="shared" si="0"/>
        <v>0</v>
      </c>
      <c r="H17" s="28">
        <f t="shared" si="0"/>
        <v>0</v>
      </c>
      <c r="I17" s="28">
        <f t="shared" si="0"/>
        <v>770294</v>
      </c>
      <c r="J17" s="28">
        <f t="shared" si="0"/>
        <v>770294</v>
      </c>
      <c r="K17" s="28">
        <f t="shared" si="0"/>
        <v>-1492243</v>
      </c>
      <c r="L17" s="28">
        <f t="shared" si="0"/>
        <v>-2227221</v>
      </c>
      <c r="M17" s="28">
        <f t="shared" si="0"/>
        <v>-4380969</v>
      </c>
      <c r="N17" s="28">
        <f t="shared" si="0"/>
        <v>-8100433</v>
      </c>
      <c r="O17" s="28">
        <f t="shared" si="0"/>
        <v>-1227033</v>
      </c>
      <c r="P17" s="28">
        <f t="shared" si="0"/>
        <v>-2789507</v>
      </c>
      <c r="Q17" s="28">
        <f t="shared" si="0"/>
        <v>-3770510</v>
      </c>
      <c r="R17" s="28">
        <f t="shared" si="0"/>
        <v>-7787050</v>
      </c>
      <c r="S17" s="28">
        <f t="shared" si="0"/>
        <v>-2053140</v>
      </c>
      <c r="T17" s="28">
        <f t="shared" si="0"/>
        <v>-1894407</v>
      </c>
      <c r="U17" s="28">
        <f t="shared" si="0"/>
        <v>1628617</v>
      </c>
      <c r="V17" s="28">
        <f t="shared" si="0"/>
        <v>-2318930</v>
      </c>
      <c r="W17" s="28">
        <f t="shared" si="0"/>
        <v>-17436119</v>
      </c>
      <c r="X17" s="28">
        <f t="shared" si="0"/>
        <v>-13723439</v>
      </c>
      <c r="Y17" s="28">
        <f t="shared" si="0"/>
        <v>-3712680</v>
      </c>
      <c r="Z17" s="29">
        <f>+IF(X17&lt;&gt;0,+(Y17/X17)*100,0)</f>
        <v>27.053568715538429</v>
      </c>
      <c r="AA17" s="30">
        <f>SUM(AA6:AA16)</f>
        <v>-13723439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>
        <v>-5050000</v>
      </c>
      <c r="G26" s="20"/>
      <c r="H26" s="20"/>
      <c r="I26" s="20"/>
      <c r="J26" s="20"/>
      <c r="K26" s="20"/>
      <c r="L26" s="20">
        <v>-195500</v>
      </c>
      <c r="M26" s="20"/>
      <c r="N26" s="20">
        <v>-195500</v>
      </c>
      <c r="O26" s="20"/>
      <c r="P26" s="20"/>
      <c r="Q26" s="20">
        <v>-148900</v>
      </c>
      <c r="R26" s="20">
        <v>-148900</v>
      </c>
      <c r="S26" s="20"/>
      <c r="T26" s="20">
        <v>-199525</v>
      </c>
      <c r="U26" s="20">
        <v>-632472</v>
      </c>
      <c r="V26" s="20">
        <v>-831997</v>
      </c>
      <c r="W26" s="20">
        <v>-1176397</v>
      </c>
      <c r="X26" s="20">
        <v>-5050000</v>
      </c>
      <c r="Y26" s="20">
        <v>3873603</v>
      </c>
      <c r="Z26" s="21">
        <v>-76.705009900990092</v>
      </c>
      <c r="AA26" s="22">
        <v>-5050000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-5050000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-195500</v>
      </c>
      <c r="M27" s="28">
        <f t="shared" si="1"/>
        <v>0</v>
      </c>
      <c r="N27" s="28">
        <f t="shared" si="1"/>
        <v>-195500</v>
      </c>
      <c r="O27" s="28">
        <f t="shared" si="1"/>
        <v>0</v>
      </c>
      <c r="P27" s="28">
        <f t="shared" si="1"/>
        <v>0</v>
      </c>
      <c r="Q27" s="28">
        <f t="shared" si="1"/>
        <v>-148900</v>
      </c>
      <c r="R27" s="28">
        <f t="shared" si="1"/>
        <v>-148900</v>
      </c>
      <c r="S27" s="28">
        <f t="shared" si="1"/>
        <v>0</v>
      </c>
      <c r="T27" s="28">
        <f t="shared" si="1"/>
        <v>-199525</v>
      </c>
      <c r="U27" s="28">
        <f t="shared" si="1"/>
        <v>-632472</v>
      </c>
      <c r="V27" s="28">
        <f t="shared" si="1"/>
        <v>-831997</v>
      </c>
      <c r="W27" s="28">
        <f t="shared" si="1"/>
        <v>-1176397</v>
      </c>
      <c r="X27" s="28">
        <f t="shared" si="1"/>
        <v>-5050000</v>
      </c>
      <c r="Y27" s="28">
        <f t="shared" si="1"/>
        <v>3873603</v>
      </c>
      <c r="Z27" s="29">
        <f>+IF(X27&lt;&gt;0,+(Y27/X27)*100,0)</f>
        <v>-76.705009900990092</v>
      </c>
      <c r="AA27" s="30">
        <f>SUM(AA21:AA26)</f>
        <v>-5050000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-18773439</v>
      </c>
      <c r="G38" s="2">
        <f t="shared" si="3"/>
        <v>0</v>
      </c>
      <c r="H38" s="2">
        <f t="shared" si="3"/>
        <v>0</v>
      </c>
      <c r="I38" s="2">
        <f t="shared" si="3"/>
        <v>770294</v>
      </c>
      <c r="J38" s="2">
        <f t="shared" si="3"/>
        <v>770294</v>
      </c>
      <c r="K38" s="2">
        <f t="shared" si="3"/>
        <v>-1492243</v>
      </c>
      <c r="L38" s="2">
        <f t="shared" si="3"/>
        <v>-2422721</v>
      </c>
      <c r="M38" s="2">
        <f t="shared" si="3"/>
        <v>-4380969</v>
      </c>
      <c r="N38" s="2">
        <f t="shared" si="3"/>
        <v>-8295933</v>
      </c>
      <c r="O38" s="2">
        <f t="shared" si="3"/>
        <v>-1227033</v>
      </c>
      <c r="P38" s="2">
        <f t="shared" si="3"/>
        <v>-2789507</v>
      </c>
      <c r="Q38" s="2">
        <f t="shared" si="3"/>
        <v>-3919410</v>
      </c>
      <c r="R38" s="2">
        <f t="shared" si="3"/>
        <v>-7935950</v>
      </c>
      <c r="S38" s="2">
        <f t="shared" si="3"/>
        <v>-2053140</v>
      </c>
      <c r="T38" s="2">
        <f t="shared" si="3"/>
        <v>-2093932</v>
      </c>
      <c r="U38" s="2">
        <f t="shared" si="3"/>
        <v>996145</v>
      </c>
      <c r="V38" s="2">
        <f t="shared" si="3"/>
        <v>-3150927</v>
      </c>
      <c r="W38" s="2">
        <f t="shared" si="3"/>
        <v>-18612516</v>
      </c>
      <c r="X38" s="2">
        <f t="shared" si="3"/>
        <v>-18773439</v>
      </c>
      <c r="Y38" s="2">
        <f t="shared" si="3"/>
        <v>160923</v>
      </c>
      <c r="Z38" s="34">
        <f>+IF(X38&lt;&gt;0,+(Y38/X38)*100,0)</f>
        <v>-0.85718445086166684</v>
      </c>
      <c r="AA38" s="35">
        <f>+AA17+AA27+AA36</f>
        <v>-18773439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770294</v>
      </c>
      <c r="L39" s="2">
        <f>+K40+L60</f>
        <v>-721949</v>
      </c>
      <c r="M39" s="2">
        <f>+L40+M60</f>
        <v>-3144670</v>
      </c>
      <c r="N39" s="2">
        <f>+K39</f>
        <v>770294</v>
      </c>
      <c r="O39" s="2">
        <f>+M40+O60</f>
        <v>-7525639</v>
      </c>
      <c r="P39" s="2">
        <f>+O40+P60</f>
        <v>-8752672</v>
      </c>
      <c r="Q39" s="2">
        <f>+P40+Q60</f>
        <v>-11542179</v>
      </c>
      <c r="R39" s="2">
        <f>+O39</f>
        <v>-7525639</v>
      </c>
      <c r="S39" s="2">
        <f>+Q40+S60</f>
        <v>-15461589</v>
      </c>
      <c r="T39" s="2">
        <f>+S40+T60</f>
        <v>-17514729</v>
      </c>
      <c r="U39" s="2">
        <f>+T40+U60</f>
        <v>-19608661</v>
      </c>
      <c r="V39" s="2">
        <f>+S39</f>
        <v>-15461589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-18773439</v>
      </c>
      <c r="G40" s="45">
        <f t="shared" si="4"/>
        <v>0</v>
      </c>
      <c r="H40" s="45">
        <f t="shared" si="4"/>
        <v>0</v>
      </c>
      <c r="I40" s="45">
        <f t="shared" si="4"/>
        <v>770294</v>
      </c>
      <c r="J40" s="45">
        <f>+I40</f>
        <v>770294</v>
      </c>
      <c r="K40" s="45">
        <f t="shared" si="4"/>
        <v>-721949</v>
      </c>
      <c r="L40" s="45">
        <f t="shared" si="4"/>
        <v>-3144670</v>
      </c>
      <c r="M40" s="45">
        <f t="shared" si="4"/>
        <v>-7525639</v>
      </c>
      <c r="N40" s="45">
        <f>+M40</f>
        <v>-7525639</v>
      </c>
      <c r="O40" s="45">
        <f t="shared" si="4"/>
        <v>-8752672</v>
      </c>
      <c r="P40" s="45">
        <f t="shared" si="4"/>
        <v>-11542179</v>
      </c>
      <c r="Q40" s="45">
        <f t="shared" si="4"/>
        <v>-15461589</v>
      </c>
      <c r="R40" s="45">
        <f>+Q40</f>
        <v>-15461589</v>
      </c>
      <c r="S40" s="45">
        <f t="shared" si="4"/>
        <v>-17514729</v>
      </c>
      <c r="T40" s="45">
        <f t="shared" si="4"/>
        <v>-19608661</v>
      </c>
      <c r="U40" s="45">
        <f t="shared" si="4"/>
        <v>-18612516</v>
      </c>
      <c r="V40" s="45">
        <f>+U40</f>
        <v>-18612516</v>
      </c>
      <c r="W40" s="45">
        <f>+V40</f>
        <v>-18612516</v>
      </c>
      <c r="X40" s="45">
        <f t="shared" si="4"/>
        <v>-18773439</v>
      </c>
      <c r="Y40" s="45">
        <f t="shared" si="4"/>
        <v>160923</v>
      </c>
      <c r="Z40" s="46">
        <f>+IF(X40&lt;&gt;0,+(Y40/X40)*100,0)</f>
        <v>-0.85718445086166684</v>
      </c>
      <c r="AA40" s="47">
        <f t="shared" si="4"/>
        <v>-18773439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216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217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218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219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4898679</v>
      </c>
      <c r="D7" s="18"/>
      <c r="E7" s="19">
        <v>57448926</v>
      </c>
      <c r="F7" s="20">
        <v>40490280</v>
      </c>
      <c r="G7" s="20">
        <v>362328</v>
      </c>
      <c r="H7" s="20">
        <v>393012</v>
      </c>
      <c r="I7" s="20">
        <v>432919</v>
      </c>
      <c r="J7" s="20">
        <v>1188259</v>
      </c>
      <c r="K7" s="20">
        <v>447488</v>
      </c>
      <c r="L7" s="20">
        <v>467274</v>
      </c>
      <c r="M7" s="20">
        <v>416535</v>
      </c>
      <c r="N7" s="20">
        <v>1331297</v>
      </c>
      <c r="O7" s="20">
        <v>446705</v>
      </c>
      <c r="P7" s="20">
        <v>421800</v>
      </c>
      <c r="Q7" s="20">
        <v>443724</v>
      </c>
      <c r="R7" s="20">
        <v>1312229</v>
      </c>
      <c r="S7" s="20">
        <v>409135</v>
      </c>
      <c r="T7" s="20">
        <v>456001</v>
      </c>
      <c r="U7" s="20">
        <v>548162</v>
      </c>
      <c r="V7" s="20">
        <v>1413298</v>
      </c>
      <c r="W7" s="20">
        <v>5245083</v>
      </c>
      <c r="X7" s="20">
        <v>40490280</v>
      </c>
      <c r="Y7" s="20">
        <v>-35245197</v>
      </c>
      <c r="Z7" s="21">
        <v>-87.046068834298012</v>
      </c>
      <c r="AA7" s="22">
        <v>40490280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-2142816</v>
      </c>
      <c r="D14" s="18"/>
      <c r="E14" s="19">
        <v>-11330822</v>
      </c>
      <c r="F14" s="20">
        <v>-16513079</v>
      </c>
      <c r="G14" s="20">
        <v>-478815</v>
      </c>
      <c r="H14" s="20">
        <v>-205388</v>
      </c>
      <c r="I14" s="20">
        <v>-133227</v>
      </c>
      <c r="J14" s="20">
        <v>-817430</v>
      </c>
      <c r="K14" s="20">
        <v>-635600</v>
      </c>
      <c r="L14" s="20">
        <v>-12566</v>
      </c>
      <c r="M14" s="20">
        <v>-684764</v>
      </c>
      <c r="N14" s="20">
        <v>-1332930</v>
      </c>
      <c r="O14" s="20">
        <v>-83941</v>
      </c>
      <c r="P14" s="20">
        <v>-76693</v>
      </c>
      <c r="Q14" s="20">
        <v>-234370</v>
      </c>
      <c r="R14" s="20">
        <v>-395004</v>
      </c>
      <c r="S14" s="20">
        <v>-466953</v>
      </c>
      <c r="T14" s="20">
        <v>-63796</v>
      </c>
      <c r="U14" s="20">
        <v>-83797</v>
      </c>
      <c r="V14" s="20">
        <v>-614546</v>
      </c>
      <c r="W14" s="20">
        <v>-3159910</v>
      </c>
      <c r="X14" s="20">
        <v>-16513079</v>
      </c>
      <c r="Y14" s="20">
        <v>13353169</v>
      </c>
      <c r="Z14" s="21">
        <v>-80.864198614928213</v>
      </c>
      <c r="AA14" s="22">
        <v>-16513079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2755863</v>
      </c>
      <c r="D17" s="26">
        <f>SUM(D6:D16)</f>
        <v>0</v>
      </c>
      <c r="E17" s="27">
        <f t="shared" si="0"/>
        <v>46118104</v>
      </c>
      <c r="F17" s="28">
        <f t="shared" si="0"/>
        <v>23977201</v>
      </c>
      <c r="G17" s="28">
        <f t="shared" si="0"/>
        <v>-116487</v>
      </c>
      <c r="H17" s="28">
        <f t="shared" si="0"/>
        <v>187624</v>
      </c>
      <c r="I17" s="28">
        <f t="shared" si="0"/>
        <v>299692</v>
      </c>
      <c r="J17" s="28">
        <f t="shared" si="0"/>
        <v>370829</v>
      </c>
      <c r="K17" s="28">
        <f t="shared" si="0"/>
        <v>-188112</v>
      </c>
      <c r="L17" s="28">
        <f t="shared" si="0"/>
        <v>454708</v>
      </c>
      <c r="M17" s="28">
        <f t="shared" si="0"/>
        <v>-268229</v>
      </c>
      <c r="N17" s="28">
        <f t="shared" si="0"/>
        <v>-1633</v>
      </c>
      <c r="O17" s="28">
        <f t="shared" si="0"/>
        <v>362764</v>
      </c>
      <c r="P17" s="28">
        <f t="shared" si="0"/>
        <v>345107</v>
      </c>
      <c r="Q17" s="28">
        <f t="shared" si="0"/>
        <v>209354</v>
      </c>
      <c r="R17" s="28">
        <f t="shared" si="0"/>
        <v>917225</v>
      </c>
      <c r="S17" s="28">
        <f t="shared" si="0"/>
        <v>-57818</v>
      </c>
      <c r="T17" s="28">
        <f t="shared" si="0"/>
        <v>392205</v>
      </c>
      <c r="U17" s="28">
        <f t="shared" si="0"/>
        <v>464365</v>
      </c>
      <c r="V17" s="28">
        <f t="shared" si="0"/>
        <v>798752</v>
      </c>
      <c r="W17" s="28">
        <f t="shared" si="0"/>
        <v>2085173</v>
      </c>
      <c r="X17" s="28">
        <f t="shared" si="0"/>
        <v>23977201</v>
      </c>
      <c r="Y17" s="28">
        <f t="shared" si="0"/>
        <v>-21892028</v>
      </c>
      <c r="Z17" s="29">
        <f>+IF(X17&lt;&gt;0,+(Y17/X17)*100,0)</f>
        <v>-91.303517870997538</v>
      </c>
      <c r="AA17" s="30">
        <f>SUM(AA6:AA16)</f>
        <v>23977201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-277000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-277000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>
        <v>-4</v>
      </c>
      <c r="I33" s="36">
        <v>-3</v>
      </c>
      <c r="J33" s="36">
        <v>-7</v>
      </c>
      <c r="K33" s="20">
        <v>-1310</v>
      </c>
      <c r="L33" s="20">
        <v>-112</v>
      </c>
      <c r="M33" s="20">
        <v>-618</v>
      </c>
      <c r="N33" s="20">
        <v>-2040</v>
      </c>
      <c r="O33" s="36">
        <v>-83</v>
      </c>
      <c r="P33" s="36">
        <v>-592</v>
      </c>
      <c r="Q33" s="36">
        <v>-193</v>
      </c>
      <c r="R33" s="20">
        <v>-868</v>
      </c>
      <c r="S33" s="20">
        <v>-247</v>
      </c>
      <c r="T33" s="20"/>
      <c r="U33" s="20">
        <v>-342</v>
      </c>
      <c r="V33" s="36">
        <v>-589</v>
      </c>
      <c r="W33" s="36">
        <v>-3504</v>
      </c>
      <c r="X33" s="36"/>
      <c r="Y33" s="20">
        <v>-3504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-4</v>
      </c>
      <c r="I36" s="28">
        <f t="shared" si="2"/>
        <v>-3</v>
      </c>
      <c r="J36" s="28">
        <f t="shared" si="2"/>
        <v>-7</v>
      </c>
      <c r="K36" s="28">
        <f t="shared" si="2"/>
        <v>-1310</v>
      </c>
      <c r="L36" s="28">
        <f t="shared" si="2"/>
        <v>-112</v>
      </c>
      <c r="M36" s="28">
        <f t="shared" si="2"/>
        <v>-618</v>
      </c>
      <c r="N36" s="28">
        <f t="shared" si="2"/>
        <v>-2040</v>
      </c>
      <c r="O36" s="28">
        <f t="shared" si="2"/>
        <v>-83</v>
      </c>
      <c r="P36" s="28">
        <f t="shared" si="2"/>
        <v>-592</v>
      </c>
      <c r="Q36" s="28">
        <f t="shared" si="2"/>
        <v>-193</v>
      </c>
      <c r="R36" s="28">
        <f t="shared" si="2"/>
        <v>-868</v>
      </c>
      <c r="S36" s="28">
        <f t="shared" si="2"/>
        <v>-247</v>
      </c>
      <c r="T36" s="28">
        <f t="shared" si="2"/>
        <v>0</v>
      </c>
      <c r="U36" s="28">
        <f t="shared" si="2"/>
        <v>-342</v>
      </c>
      <c r="V36" s="28">
        <f t="shared" si="2"/>
        <v>-589</v>
      </c>
      <c r="W36" s="28">
        <f t="shared" si="2"/>
        <v>-3504</v>
      </c>
      <c r="X36" s="28">
        <f t="shared" si="2"/>
        <v>0</v>
      </c>
      <c r="Y36" s="28">
        <f t="shared" si="2"/>
        <v>-3504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2478863</v>
      </c>
      <c r="D38" s="32">
        <f>+D17+D27+D36</f>
        <v>0</v>
      </c>
      <c r="E38" s="33">
        <f t="shared" si="3"/>
        <v>46118104</v>
      </c>
      <c r="F38" s="2">
        <f t="shared" si="3"/>
        <v>23977201</v>
      </c>
      <c r="G38" s="2">
        <f t="shared" si="3"/>
        <v>-116487</v>
      </c>
      <c r="H38" s="2">
        <f t="shared" si="3"/>
        <v>187620</v>
      </c>
      <c r="I38" s="2">
        <f t="shared" si="3"/>
        <v>299689</v>
      </c>
      <c r="J38" s="2">
        <f t="shared" si="3"/>
        <v>370822</v>
      </c>
      <c r="K38" s="2">
        <f t="shared" si="3"/>
        <v>-189422</v>
      </c>
      <c r="L38" s="2">
        <f t="shared" si="3"/>
        <v>454596</v>
      </c>
      <c r="M38" s="2">
        <f t="shared" si="3"/>
        <v>-268847</v>
      </c>
      <c r="N38" s="2">
        <f t="shared" si="3"/>
        <v>-3673</v>
      </c>
      <c r="O38" s="2">
        <f t="shared" si="3"/>
        <v>362681</v>
      </c>
      <c r="P38" s="2">
        <f t="shared" si="3"/>
        <v>344515</v>
      </c>
      <c r="Q38" s="2">
        <f t="shared" si="3"/>
        <v>209161</v>
      </c>
      <c r="R38" s="2">
        <f t="shared" si="3"/>
        <v>916357</v>
      </c>
      <c r="S38" s="2">
        <f t="shared" si="3"/>
        <v>-58065</v>
      </c>
      <c r="T38" s="2">
        <f t="shared" si="3"/>
        <v>392205</v>
      </c>
      <c r="U38" s="2">
        <f t="shared" si="3"/>
        <v>464023</v>
      </c>
      <c r="V38" s="2">
        <f t="shared" si="3"/>
        <v>798163</v>
      </c>
      <c r="W38" s="2">
        <f t="shared" si="3"/>
        <v>2081669</v>
      </c>
      <c r="X38" s="2">
        <f t="shared" si="3"/>
        <v>23977201</v>
      </c>
      <c r="Y38" s="2">
        <f t="shared" si="3"/>
        <v>-21895532</v>
      </c>
      <c r="Z38" s="34">
        <f>+IF(X38&lt;&gt;0,+(Y38/X38)*100,0)</f>
        <v>-91.318131753577063</v>
      </c>
      <c r="AA38" s="35">
        <f>+AA17+AA27+AA36</f>
        <v>23977201</v>
      </c>
    </row>
    <row r="39" spans="1:27" x14ac:dyDescent="0.25">
      <c r="A39" s="23" t="s">
        <v>61</v>
      </c>
      <c r="B39" s="17"/>
      <c r="C39" s="32"/>
      <c r="D39" s="32"/>
      <c r="E39" s="33"/>
      <c r="F39" s="2">
        <v>3938958</v>
      </c>
      <c r="G39" s="2">
        <v>3938958</v>
      </c>
      <c r="H39" s="2">
        <f>+G40+H60</f>
        <v>3822471</v>
      </c>
      <c r="I39" s="2">
        <f>+H40+I60</f>
        <v>4010091</v>
      </c>
      <c r="J39" s="2">
        <f>+G39</f>
        <v>3938958</v>
      </c>
      <c r="K39" s="2">
        <f>+I40+K60</f>
        <v>4309780</v>
      </c>
      <c r="L39" s="2">
        <f>+K40+L60</f>
        <v>4120358</v>
      </c>
      <c r="M39" s="2">
        <f>+L40+M60</f>
        <v>4574954</v>
      </c>
      <c r="N39" s="2">
        <f>+K39</f>
        <v>4309780</v>
      </c>
      <c r="O39" s="2">
        <f>+M40+O60</f>
        <v>4306107</v>
      </c>
      <c r="P39" s="2">
        <f>+O40+P60</f>
        <v>4668788</v>
      </c>
      <c r="Q39" s="2">
        <f>+P40+Q60</f>
        <v>5013303</v>
      </c>
      <c r="R39" s="2">
        <f>+O39</f>
        <v>4306107</v>
      </c>
      <c r="S39" s="2">
        <f>+Q40+S60</f>
        <v>5222464</v>
      </c>
      <c r="T39" s="2">
        <f>+S40+T60</f>
        <v>5164399</v>
      </c>
      <c r="U39" s="2">
        <f>+T40+U60</f>
        <v>5556604</v>
      </c>
      <c r="V39" s="2">
        <f>+S39</f>
        <v>5222464</v>
      </c>
      <c r="W39" s="2">
        <f>+G39</f>
        <v>3938958</v>
      </c>
      <c r="X39" s="2">
        <v>3938958</v>
      </c>
      <c r="Y39" s="2">
        <f>+W39-X39</f>
        <v>0</v>
      </c>
      <c r="Z39" s="34">
        <f>+IF(X39&lt;&gt;0,+(Y39/X39)*100,0)</f>
        <v>0</v>
      </c>
      <c r="AA39" s="35">
        <v>3938958</v>
      </c>
    </row>
    <row r="40" spans="1:27" x14ac:dyDescent="0.25">
      <c r="A40" s="41" t="s">
        <v>63</v>
      </c>
      <c r="B40" s="42" t="s">
        <v>62</v>
      </c>
      <c r="C40" s="43">
        <f>+C38+C39</f>
        <v>2478863</v>
      </c>
      <c r="D40" s="43">
        <f t="shared" ref="D40:AA40" si="4">+D38+D39</f>
        <v>0</v>
      </c>
      <c r="E40" s="44">
        <f t="shared" si="4"/>
        <v>46118104</v>
      </c>
      <c r="F40" s="45">
        <f t="shared" si="4"/>
        <v>27916159</v>
      </c>
      <c r="G40" s="45">
        <f t="shared" si="4"/>
        <v>3822471</v>
      </c>
      <c r="H40" s="45">
        <f t="shared" si="4"/>
        <v>4010091</v>
      </c>
      <c r="I40" s="45">
        <f t="shared" si="4"/>
        <v>4309780</v>
      </c>
      <c r="J40" s="45">
        <f>+I40</f>
        <v>4309780</v>
      </c>
      <c r="K40" s="45">
        <f t="shared" si="4"/>
        <v>4120358</v>
      </c>
      <c r="L40" s="45">
        <f t="shared" si="4"/>
        <v>4574954</v>
      </c>
      <c r="M40" s="45">
        <f t="shared" si="4"/>
        <v>4306107</v>
      </c>
      <c r="N40" s="45">
        <f>+M40</f>
        <v>4306107</v>
      </c>
      <c r="O40" s="45">
        <f t="shared" si="4"/>
        <v>4668788</v>
      </c>
      <c r="P40" s="45">
        <f t="shared" si="4"/>
        <v>5013303</v>
      </c>
      <c r="Q40" s="45">
        <f t="shared" si="4"/>
        <v>5222464</v>
      </c>
      <c r="R40" s="45">
        <f>+Q40</f>
        <v>5222464</v>
      </c>
      <c r="S40" s="45">
        <f t="shared" si="4"/>
        <v>5164399</v>
      </c>
      <c r="T40" s="45">
        <f t="shared" si="4"/>
        <v>5556604</v>
      </c>
      <c r="U40" s="45">
        <f t="shared" si="4"/>
        <v>6020627</v>
      </c>
      <c r="V40" s="45">
        <f>+U40</f>
        <v>6020627</v>
      </c>
      <c r="W40" s="45">
        <f>+V40</f>
        <v>6020627</v>
      </c>
      <c r="X40" s="45">
        <f t="shared" si="4"/>
        <v>27916159</v>
      </c>
      <c r="Y40" s="45">
        <f t="shared" si="4"/>
        <v>-21895532</v>
      </c>
      <c r="Z40" s="46">
        <f>+IF(X40&lt;&gt;0,+(Y40/X40)*100,0)</f>
        <v>-78.433182731191636</v>
      </c>
      <c r="AA40" s="47">
        <f t="shared" si="4"/>
        <v>27916159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3938958</v>
      </c>
      <c r="J60">
        <v>3938958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220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4175887</v>
      </c>
      <c r="D7" s="18"/>
      <c r="E7" s="19"/>
      <c r="F7" s="20"/>
      <c r="G7" s="20">
        <v>273264</v>
      </c>
      <c r="H7" s="20">
        <v>337534</v>
      </c>
      <c r="I7" s="20">
        <v>327512</v>
      </c>
      <c r="J7" s="20">
        <v>938310</v>
      </c>
      <c r="K7" s="20">
        <v>677751</v>
      </c>
      <c r="L7" s="20">
        <v>350227</v>
      </c>
      <c r="M7" s="20">
        <v>332869</v>
      </c>
      <c r="N7" s="20">
        <v>1360847</v>
      </c>
      <c r="O7" s="20">
        <v>329508</v>
      </c>
      <c r="P7" s="20">
        <v>325531</v>
      </c>
      <c r="Q7" s="20">
        <v>364898</v>
      </c>
      <c r="R7" s="20">
        <v>1019937</v>
      </c>
      <c r="S7" s="20">
        <v>368898</v>
      </c>
      <c r="T7" s="20">
        <v>429172</v>
      </c>
      <c r="U7" s="20">
        <v>329488</v>
      </c>
      <c r="V7" s="20">
        <v>1127558</v>
      </c>
      <c r="W7" s="20">
        <v>4446652</v>
      </c>
      <c r="X7" s="20"/>
      <c r="Y7" s="20">
        <v>4446652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1059000</v>
      </c>
      <c r="F9" s="20">
        <v>1059000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1059000</v>
      </c>
      <c r="Y9" s="20">
        <v>-1059000</v>
      </c>
      <c r="Z9" s="21">
        <v>-100</v>
      </c>
      <c r="AA9" s="22">
        <v>1059000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-1300771</v>
      </c>
      <c r="D14" s="18"/>
      <c r="E14" s="19">
        <v>-21707032</v>
      </c>
      <c r="F14" s="20">
        <v>-21707032</v>
      </c>
      <c r="G14" s="20">
        <v>-94321</v>
      </c>
      <c r="H14" s="20">
        <v>-398633</v>
      </c>
      <c r="I14" s="20">
        <v>-225535</v>
      </c>
      <c r="J14" s="20">
        <v>-718489</v>
      </c>
      <c r="K14" s="20">
        <v>-215360</v>
      </c>
      <c r="L14" s="20">
        <v>-534245</v>
      </c>
      <c r="M14" s="20">
        <v>-119543</v>
      </c>
      <c r="N14" s="20">
        <v>-869148</v>
      </c>
      <c r="O14" s="20">
        <v>-253335</v>
      </c>
      <c r="P14" s="20">
        <v>-311289</v>
      </c>
      <c r="Q14" s="20">
        <v>-17775</v>
      </c>
      <c r="R14" s="20">
        <v>-582399</v>
      </c>
      <c r="S14" s="20">
        <v>-112274</v>
      </c>
      <c r="T14" s="20">
        <v>-583858</v>
      </c>
      <c r="U14" s="20">
        <v>-429554</v>
      </c>
      <c r="V14" s="20">
        <v>-1125686</v>
      </c>
      <c r="W14" s="20">
        <v>-3295722</v>
      </c>
      <c r="X14" s="20">
        <v>-21707032</v>
      </c>
      <c r="Y14" s="20">
        <v>18411310</v>
      </c>
      <c r="Z14" s="21">
        <v>-84.817261060839641</v>
      </c>
      <c r="AA14" s="22">
        <v>-21707032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2875116</v>
      </c>
      <c r="D17" s="26">
        <f>SUM(D6:D16)</f>
        <v>0</v>
      </c>
      <c r="E17" s="27">
        <f t="shared" si="0"/>
        <v>-20648032</v>
      </c>
      <c r="F17" s="28">
        <f t="shared" si="0"/>
        <v>-20648032</v>
      </c>
      <c r="G17" s="28">
        <f t="shared" si="0"/>
        <v>178943</v>
      </c>
      <c r="H17" s="28">
        <f t="shared" si="0"/>
        <v>-61099</v>
      </c>
      <c r="I17" s="28">
        <f t="shared" si="0"/>
        <v>101977</v>
      </c>
      <c r="J17" s="28">
        <f t="shared" si="0"/>
        <v>219821</v>
      </c>
      <c r="K17" s="28">
        <f t="shared" si="0"/>
        <v>462391</v>
      </c>
      <c r="L17" s="28">
        <f t="shared" si="0"/>
        <v>-184018</v>
      </c>
      <c r="M17" s="28">
        <f t="shared" si="0"/>
        <v>213326</v>
      </c>
      <c r="N17" s="28">
        <f t="shared" si="0"/>
        <v>491699</v>
      </c>
      <c r="O17" s="28">
        <f t="shared" si="0"/>
        <v>76173</v>
      </c>
      <c r="P17" s="28">
        <f t="shared" si="0"/>
        <v>14242</v>
      </c>
      <c r="Q17" s="28">
        <f t="shared" si="0"/>
        <v>347123</v>
      </c>
      <c r="R17" s="28">
        <f t="shared" si="0"/>
        <v>437538</v>
      </c>
      <c r="S17" s="28">
        <f t="shared" si="0"/>
        <v>256624</v>
      </c>
      <c r="T17" s="28">
        <f t="shared" si="0"/>
        <v>-154686</v>
      </c>
      <c r="U17" s="28">
        <f t="shared" si="0"/>
        <v>-100066</v>
      </c>
      <c r="V17" s="28">
        <f t="shared" si="0"/>
        <v>1872</v>
      </c>
      <c r="W17" s="28">
        <f t="shared" si="0"/>
        <v>1150930</v>
      </c>
      <c r="X17" s="28">
        <f t="shared" si="0"/>
        <v>-20648032</v>
      </c>
      <c r="Y17" s="28">
        <f t="shared" si="0"/>
        <v>21798962</v>
      </c>
      <c r="Z17" s="29">
        <f>+IF(X17&lt;&gt;0,+(Y17/X17)*100,0)</f>
        <v>-105.57404211694363</v>
      </c>
      <c r="AA17" s="30">
        <f>SUM(AA6:AA16)</f>
        <v>-20648032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2875116</v>
      </c>
      <c r="D38" s="32">
        <f>+D17+D27+D36</f>
        <v>0</v>
      </c>
      <c r="E38" s="33">
        <f t="shared" si="3"/>
        <v>-20648032</v>
      </c>
      <c r="F38" s="2">
        <f t="shared" si="3"/>
        <v>-20648032</v>
      </c>
      <c r="G38" s="2">
        <f t="shared" si="3"/>
        <v>178943</v>
      </c>
      <c r="H38" s="2">
        <f t="shared" si="3"/>
        <v>-61099</v>
      </c>
      <c r="I38" s="2">
        <f t="shared" si="3"/>
        <v>101977</v>
      </c>
      <c r="J38" s="2">
        <f t="shared" si="3"/>
        <v>219821</v>
      </c>
      <c r="K38" s="2">
        <f t="shared" si="3"/>
        <v>462391</v>
      </c>
      <c r="L38" s="2">
        <f t="shared" si="3"/>
        <v>-184018</v>
      </c>
      <c r="M38" s="2">
        <f t="shared" si="3"/>
        <v>213326</v>
      </c>
      <c r="N38" s="2">
        <f t="shared" si="3"/>
        <v>491699</v>
      </c>
      <c r="O38" s="2">
        <f t="shared" si="3"/>
        <v>76173</v>
      </c>
      <c r="P38" s="2">
        <f t="shared" si="3"/>
        <v>14242</v>
      </c>
      <c r="Q38" s="2">
        <f t="shared" si="3"/>
        <v>347123</v>
      </c>
      <c r="R38" s="2">
        <f t="shared" si="3"/>
        <v>437538</v>
      </c>
      <c r="S38" s="2">
        <f t="shared" si="3"/>
        <v>256624</v>
      </c>
      <c r="T38" s="2">
        <f t="shared" si="3"/>
        <v>-154686</v>
      </c>
      <c r="U38" s="2">
        <f t="shared" si="3"/>
        <v>-100066</v>
      </c>
      <c r="V38" s="2">
        <f t="shared" si="3"/>
        <v>1872</v>
      </c>
      <c r="W38" s="2">
        <f t="shared" si="3"/>
        <v>1150930</v>
      </c>
      <c r="X38" s="2">
        <f t="shared" si="3"/>
        <v>-20648032</v>
      </c>
      <c r="Y38" s="2">
        <f t="shared" si="3"/>
        <v>21798962</v>
      </c>
      <c r="Z38" s="34">
        <f>+IF(X38&lt;&gt;0,+(Y38/X38)*100,0)</f>
        <v>-105.57404211694363</v>
      </c>
      <c r="AA38" s="35">
        <f>+AA17+AA27+AA36</f>
        <v>-20648032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>
        <v>-19851243</v>
      </c>
      <c r="H39" s="2">
        <f>+G40+H60</f>
        <v>-19672300</v>
      </c>
      <c r="I39" s="2">
        <f>+H40+I60</f>
        <v>-19733399</v>
      </c>
      <c r="J39" s="2">
        <f>+G39</f>
        <v>-19851243</v>
      </c>
      <c r="K39" s="2">
        <f>+I40+K60</f>
        <v>-19631422</v>
      </c>
      <c r="L39" s="2">
        <f>+K40+L60</f>
        <v>-19169031</v>
      </c>
      <c r="M39" s="2">
        <f>+L40+M60</f>
        <v>-19353049</v>
      </c>
      <c r="N39" s="2">
        <f>+K39</f>
        <v>-19631422</v>
      </c>
      <c r="O39" s="2">
        <f>+M40+O60</f>
        <v>-19139723</v>
      </c>
      <c r="P39" s="2">
        <f>+O40+P60</f>
        <v>-19063550</v>
      </c>
      <c r="Q39" s="2">
        <f>+P40+Q60</f>
        <v>-19049308</v>
      </c>
      <c r="R39" s="2">
        <f>+O39</f>
        <v>-19139723</v>
      </c>
      <c r="S39" s="2">
        <f>+Q40+S60</f>
        <v>-18702185</v>
      </c>
      <c r="T39" s="2">
        <f>+S40+T60</f>
        <v>-18445561</v>
      </c>
      <c r="U39" s="2">
        <f>+T40+U60</f>
        <v>-18600247</v>
      </c>
      <c r="V39" s="2">
        <f>+S39</f>
        <v>-18702185</v>
      </c>
      <c r="W39" s="2">
        <f>+G39</f>
        <v>-19851243</v>
      </c>
      <c r="X39" s="2"/>
      <c r="Y39" s="2">
        <f>+W39-X39</f>
        <v>-19851243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2875116</v>
      </c>
      <c r="D40" s="43">
        <f t="shared" ref="D40:AA40" si="4">+D38+D39</f>
        <v>0</v>
      </c>
      <c r="E40" s="44">
        <f t="shared" si="4"/>
        <v>-20648032</v>
      </c>
      <c r="F40" s="45">
        <f t="shared" si="4"/>
        <v>-20648032</v>
      </c>
      <c r="G40" s="45">
        <f t="shared" si="4"/>
        <v>-19672300</v>
      </c>
      <c r="H40" s="45">
        <f t="shared" si="4"/>
        <v>-19733399</v>
      </c>
      <c r="I40" s="45">
        <f t="shared" si="4"/>
        <v>-19631422</v>
      </c>
      <c r="J40" s="45">
        <f>+I40</f>
        <v>-19631422</v>
      </c>
      <c r="K40" s="45">
        <f t="shared" si="4"/>
        <v>-19169031</v>
      </c>
      <c r="L40" s="45">
        <f t="shared" si="4"/>
        <v>-19353049</v>
      </c>
      <c r="M40" s="45">
        <f t="shared" si="4"/>
        <v>-19139723</v>
      </c>
      <c r="N40" s="45">
        <f>+M40</f>
        <v>-19139723</v>
      </c>
      <c r="O40" s="45">
        <f t="shared" si="4"/>
        <v>-19063550</v>
      </c>
      <c r="P40" s="45">
        <f t="shared" si="4"/>
        <v>-19049308</v>
      </c>
      <c r="Q40" s="45">
        <f t="shared" si="4"/>
        <v>-18702185</v>
      </c>
      <c r="R40" s="45">
        <f>+Q40</f>
        <v>-18702185</v>
      </c>
      <c r="S40" s="45">
        <f t="shared" si="4"/>
        <v>-18445561</v>
      </c>
      <c r="T40" s="45">
        <f t="shared" si="4"/>
        <v>-18600247</v>
      </c>
      <c r="U40" s="45">
        <f t="shared" si="4"/>
        <v>-18700313</v>
      </c>
      <c r="V40" s="45">
        <f>+U40</f>
        <v>-18700313</v>
      </c>
      <c r="W40" s="45">
        <f>+V40</f>
        <v>-18700313</v>
      </c>
      <c r="X40" s="45">
        <f t="shared" si="4"/>
        <v>-20648032</v>
      </c>
      <c r="Y40" s="45">
        <f t="shared" si="4"/>
        <v>1947719</v>
      </c>
      <c r="Z40" s="46">
        <f>+IF(X40&lt;&gt;0,+(Y40/X40)*100,0)</f>
        <v>-9.4329522542390478</v>
      </c>
      <c r="AA40" s="47">
        <f t="shared" si="4"/>
        <v>-20648032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-19851243</v>
      </c>
      <c r="J60">
        <v>-19851243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221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13201770</v>
      </c>
      <c r="D7" s="18"/>
      <c r="E7" s="19">
        <v>66222617</v>
      </c>
      <c r="F7" s="20">
        <v>28817091</v>
      </c>
      <c r="G7" s="20">
        <v>1031985</v>
      </c>
      <c r="H7" s="20">
        <v>1030240</v>
      </c>
      <c r="I7" s="20">
        <v>1028495</v>
      </c>
      <c r="J7" s="20">
        <v>3090720</v>
      </c>
      <c r="K7" s="20">
        <v>1191433</v>
      </c>
      <c r="L7" s="20">
        <v>1144724</v>
      </c>
      <c r="M7" s="20">
        <v>1008486</v>
      </c>
      <c r="N7" s="20">
        <v>3344643</v>
      </c>
      <c r="O7" s="20">
        <v>1074848</v>
      </c>
      <c r="P7" s="20">
        <v>1359331</v>
      </c>
      <c r="Q7" s="20">
        <v>1141754</v>
      </c>
      <c r="R7" s="20">
        <v>3575933</v>
      </c>
      <c r="S7" s="20">
        <v>917888</v>
      </c>
      <c r="T7" s="20">
        <v>1297357</v>
      </c>
      <c r="U7" s="20">
        <v>1045382</v>
      </c>
      <c r="V7" s="20">
        <v>3260627</v>
      </c>
      <c r="W7" s="20">
        <v>13271923</v>
      </c>
      <c r="X7" s="20">
        <v>28817091</v>
      </c>
      <c r="Y7" s="20">
        <v>-15545168</v>
      </c>
      <c r="Z7" s="21">
        <v>-53.944265227881601</v>
      </c>
      <c r="AA7" s="22">
        <v>28817091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104</v>
      </c>
      <c r="D9" s="18"/>
      <c r="E9" s="19"/>
      <c r="F9" s="20"/>
      <c r="G9" s="20"/>
      <c r="H9" s="20">
        <v>2</v>
      </c>
      <c r="I9" s="20">
        <v>7</v>
      </c>
      <c r="J9" s="20">
        <v>9</v>
      </c>
      <c r="K9" s="20"/>
      <c r="L9" s="20">
        <v>6</v>
      </c>
      <c r="M9" s="20"/>
      <c r="N9" s="20">
        <v>6</v>
      </c>
      <c r="O9" s="20">
        <v>64</v>
      </c>
      <c r="P9" s="20">
        <v>6</v>
      </c>
      <c r="Q9" s="20"/>
      <c r="R9" s="20">
        <v>70</v>
      </c>
      <c r="S9" s="20">
        <v>61</v>
      </c>
      <c r="T9" s="20">
        <v>8</v>
      </c>
      <c r="U9" s="20"/>
      <c r="V9" s="20">
        <v>69</v>
      </c>
      <c r="W9" s="20">
        <v>154</v>
      </c>
      <c r="X9" s="20"/>
      <c r="Y9" s="20">
        <v>154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-614670</v>
      </c>
      <c r="D14" s="18"/>
      <c r="E14" s="19">
        <v>-34405726</v>
      </c>
      <c r="F14" s="20">
        <v>-34405726</v>
      </c>
      <c r="G14" s="20">
        <v>-86300</v>
      </c>
      <c r="H14" s="20">
        <v>-99139</v>
      </c>
      <c r="I14" s="20">
        <v>-60120</v>
      </c>
      <c r="J14" s="20">
        <v>-245559</v>
      </c>
      <c r="K14" s="20">
        <v>-46183</v>
      </c>
      <c r="L14" s="20">
        <v>-385942</v>
      </c>
      <c r="M14" s="20">
        <v>-94262</v>
      </c>
      <c r="N14" s="20">
        <v>-526387</v>
      </c>
      <c r="O14" s="20"/>
      <c r="P14" s="20">
        <v>-83448</v>
      </c>
      <c r="Q14" s="20">
        <v>-1817544</v>
      </c>
      <c r="R14" s="20">
        <v>-1900992</v>
      </c>
      <c r="S14" s="20">
        <v>-195272</v>
      </c>
      <c r="T14" s="20">
        <v>-111677</v>
      </c>
      <c r="U14" s="20"/>
      <c r="V14" s="20">
        <v>-306949</v>
      </c>
      <c r="W14" s="20">
        <v>-2979887</v>
      </c>
      <c r="X14" s="20">
        <v>-34405726</v>
      </c>
      <c r="Y14" s="20">
        <v>31425839</v>
      </c>
      <c r="Z14" s="21">
        <v>-91.338979447781455</v>
      </c>
      <c r="AA14" s="22">
        <v>-34405726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12587204</v>
      </c>
      <c r="D17" s="26">
        <f>SUM(D6:D16)</f>
        <v>0</v>
      </c>
      <c r="E17" s="27">
        <f t="shared" si="0"/>
        <v>31816891</v>
      </c>
      <c r="F17" s="28">
        <f t="shared" si="0"/>
        <v>-5588635</v>
      </c>
      <c r="G17" s="28">
        <f t="shared" si="0"/>
        <v>945685</v>
      </c>
      <c r="H17" s="28">
        <f t="shared" si="0"/>
        <v>931103</v>
      </c>
      <c r="I17" s="28">
        <f t="shared" si="0"/>
        <v>968382</v>
      </c>
      <c r="J17" s="28">
        <f t="shared" si="0"/>
        <v>2845170</v>
      </c>
      <c r="K17" s="28">
        <f t="shared" si="0"/>
        <v>1145250</v>
      </c>
      <c r="L17" s="28">
        <f t="shared" si="0"/>
        <v>758788</v>
      </c>
      <c r="M17" s="28">
        <f t="shared" si="0"/>
        <v>914224</v>
      </c>
      <c r="N17" s="28">
        <f t="shared" si="0"/>
        <v>2818262</v>
      </c>
      <c r="O17" s="28">
        <f t="shared" si="0"/>
        <v>1074912</v>
      </c>
      <c r="P17" s="28">
        <f t="shared" si="0"/>
        <v>1275889</v>
      </c>
      <c r="Q17" s="28">
        <f t="shared" si="0"/>
        <v>-675790</v>
      </c>
      <c r="R17" s="28">
        <f t="shared" si="0"/>
        <v>1675011</v>
      </c>
      <c r="S17" s="28">
        <f t="shared" si="0"/>
        <v>722677</v>
      </c>
      <c r="T17" s="28">
        <f t="shared" si="0"/>
        <v>1185688</v>
      </c>
      <c r="U17" s="28">
        <f t="shared" si="0"/>
        <v>1045382</v>
      </c>
      <c r="V17" s="28">
        <f t="shared" si="0"/>
        <v>2953747</v>
      </c>
      <c r="W17" s="28">
        <f t="shared" si="0"/>
        <v>10292190</v>
      </c>
      <c r="X17" s="28">
        <f t="shared" si="0"/>
        <v>-5588635</v>
      </c>
      <c r="Y17" s="28">
        <f t="shared" si="0"/>
        <v>15880825</v>
      </c>
      <c r="Z17" s="29">
        <f>+IF(X17&lt;&gt;0,+(Y17/X17)*100,0)</f>
        <v>-284.16285908813154</v>
      </c>
      <c r="AA17" s="30">
        <f>SUM(AA6:AA16)</f>
        <v>-5588635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>
        <v>-6</v>
      </c>
      <c r="I33" s="36"/>
      <c r="J33" s="36">
        <v>-6</v>
      </c>
      <c r="K33" s="20"/>
      <c r="L33" s="20"/>
      <c r="M33" s="20"/>
      <c r="N33" s="20"/>
      <c r="O33" s="36"/>
      <c r="P33" s="36"/>
      <c r="Q33" s="36"/>
      <c r="R33" s="20"/>
      <c r="S33" s="20"/>
      <c r="T33" s="20">
        <v>-115</v>
      </c>
      <c r="U33" s="20"/>
      <c r="V33" s="36">
        <v>-115</v>
      </c>
      <c r="W33" s="36">
        <v>-121</v>
      </c>
      <c r="X33" s="36"/>
      <c r="Y33" s="20">
        <v>-121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-6</v>
      </c>
      <c r="I36" s="28">
        <f t="shared" si="2"/>
        <v>0</v>
      </c>
      <c r="J36" s="28">
        <f t="shared" si="2"/>
        <v>-6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-115</v>
      </c>
      <c r="U36" s="28">
        <f t="shared" si="2"/>
        <v>0</v>
      </c>
      <c r="V36" s="28">
        <f t="shared" si="2"/>
        <v>-115</v>
      </c>
      <c r="W36" s="28">
        <f t="shared" si="2"/>
        <v>-121</v>
      </c>
      <c r="X36" s="28">
        <f t="shared" si="2"/>
        <v>0</v>
      </c>
      <c r="Y36" s="28">
        <f t="shared" si="2"/>
        <v>-121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12587204</v>
      </c>
      <c r="D38" s="32">
        <f>+D17+D27+D36</f>
        <v>0</v>
      </c>
      <c r="E38" s="33">
        <f t="shared" si="3"/>
        <v>31816891</v>
      </c>
      <c r="F38" s="2">
        <f t="shared" si="3"/>
        <v>-5588635</v>
      </c>
      <c r="G38" s="2">
        <f t="shared" si="3"/>
        <v>945685</v>
      </c>
      <c r="H38" s="2">
        <f t="shared" si="3"/>
        <v>931097</v>
      </c>
      <c r="I38" s="2">
        <f t="shared" si="3"/>
        <v>968382</v>
      </c>
      <c r="J38" s="2">
        <f t="shared" si="3"/>
        <v>2845164</v>
      </c>
      <c r="K38" s="2">
        <f t="shared" si="3"/>
        <v>1145250</v>
      </c>
      <c r="L38" s="2">
        <f t="shared" si="3"/>
        <v>758788</v>
      </c>
      <c r="M38" s="2">
        <f t="shared" si="3"/>
        <v>914224</v>
      </c>
      <c r="N38" s="2">
        <f t="shared" si="3"/>
        <v>2818262</v>
      </c>
      <c r="O38" s="2">
        <f t="shared" si="3"/>
        <v>1074912</v>
      </c>
      <c r="P38" s="2">
        <f t="shared" si="3"/>
        <v>1275889</v>
      </c>
      <c r="Q38" s="2">
        <f t="shared" si="3"/>
        <v>-675790</v>
      </c>
      <c r="R38" s="2">
        <f t="shared" si="3"/>
        <v>1675011</v>
      </c>
      <c r="S38" s="2">
        <f t="shared" si="3"/>
        <v>722677</v>
      </c>
      <c r="T38" s="2">
        <f t="shared" si="3"/>
        <v>1185573</v>
      </c>
      <c r="U38" s="2">
        <f t="shared" si="3"/>
        <v>1045382</v>
      </c>
      <c r="V38" s="2">
        <f t="shared" si="3"/>
        <v>2953632</v>
      </c>
      <c r="W38" s="2">
        <f t="shared" si="3"/>
        <v>10292069</v>
      </c>
      <c r="X38" s="2">
        <f t="shared" si="3"/>
        <v>-5588635</v>
      </c>
      <c r="Y38" s="2">
        <f t="shared" si="3"/>
        <v>15880704</v>
      </c>
      <c r="Z38" s="34">
        <f>+IF(X38&lt;&gt;0,+(Y38/X38)*100,0)</f>
        <v>-284.16069397983586</v>
      </c>
      <c r="AA38" s="35">
        <f>+AA17+AA27+AA36</f>
        <v>-5588635</v>
      </c>
    </row>
    <row r="39" spans="1:27" x14ac:dyDescent="0.25">
      <c r="A39" s="23" t="s">
        <v>61</v>
      </c>
      <c r="B39" s="17"/>
      <c r="C39" s="32">
        <v>-335676</v>
      </c>
      <c r="D39" s="32"/>
      <c r="E39" s="33"/>
      <c r="F39" s="2"/>
      <c r="G39" s="2">
        <v>132821628</v>
      </c>
      <c r="H39" s="2">
        <f>+G40+H60</f>
        <v>133767313</v>
      </c>
      <c r="I39" s="2">
        <f>+H40+I60</f>
        <v>134698410</v>
      </c>
      <c r="J39" s="2">
        <f>+G39</f>
        <v>132821628</v>
      </c>
      <c r="K39" s="2">
        <f>+I40+K60</f>
        <v>135666792</v>
      </c>
      <c r="L39" s="2">
        <f>+K40+L60</f>
        <v>136812042</v>
      </c>
      <c r="M39" s="2">
        <f>+L40+M60</f>
        <v>137570830</v>
      </c>
      <c r="N39" s="2">
        <f>+K39</f>
        <v>135666792</v>
      </c>
      <c r="O39" s="2">
        <f>+M40+O60</f>
        <v>138485054</v>
      </c>
      <c r="P39" s="2">
        <f>+O40+P60</f>
        <v>139559966</v>
      </c>
      <c r="Q39" s="2">
        <f>+P40+Q60</f>
        <v>140835855</v>
      </c>
      <c r="R39" s="2">
        <f>+O39</f>
        <v>138485054</v>
      </c>
      <c r="S39" s="2">
        <f>+Q40+S60</f>
        <v>140160065</v>
      </c>
      <c r="T39" s="2">
        <f>+S40+T60</f>
        <v>140882742</v>
      </c>
      <c r="U39" s="2">
        <f>+T40+U60</f>
        <v>142068315</v>
      </c>
      <c r="V39" s="2">
        <f>+S39</f>
        <v>140160065</v>
      </c>
      <c r="W39" s="2">
        <f>+G39</f>
        <v>132821628</v>
      </c>
      <c r="X39" s="2"/>
      <c r="Y39" s="2">
        <f>+W39-X39</f>
        <v>132821628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12251528</v>
      </c>
      <c r="D40" s="43">
        <f t="shared" ref="D40:AA40" si="4">+D38+D39</f>
        <v>0</v>
      </c>
      <c r="E40" s="44">
        <f t="shared" si="4"/>
        <v>31816891</v>
      </c>
      <c r="F40" s="45">
        <f t="shared" si="4"/>
        <v>-5588635</v>
      </c>
      <c r="G40" s="45">
        <f t="shared" si="4"/>
        <v>133767313</v>
      </c>
      <c r="H40" s="45">
        <f t="shared" si="4"/>
        <v>134698410</v>
      </c>
      <c r="I40" s="45">
        <f t="shared" si="4"/>
        <v>135666792</v>
      </c>
      <c r="J40" s="45">
        <f>+I40</f>
        <v>135666792</v>
      </c>
      <c r="K40" s="45">
        <f t="shared" si="4"/>
        <v>136812042</v>
      </c>
      <c r="L40" s="45">
        <f t="shared" si="4"/>
        <v>137570830</v>
      </c>
      <c r="M40" s="45">
        <f t="shared" si="4"/>
        <v>138485054</v>
      </c>
      <c r="N40" s="45">
        <f>+M40</f>
        <v>138485054</v>
      </c>
      <c r="O40" s="45">
        <f t="shared" si="4"/>
        <v>139559966</v>
      </c>
      <c r="P40" s="45">
        <f t="shared" si="4"/>
        <v>140835855</v>
      </c>
      <c r="Q40" s="45">
        <f t="shared" si="4"/>
        <v>140160065</v>
      </c>
      <c r="R40" s="45">
        <f>+Q40</f>
        <v>140160065</v>
      </c>
      <c r="S40" s="45">
        <f t="shared" si="4"/>
        <v>140882742</v>
      </c>
      <c r="T40" s="45">
        <f t="shared" si="4"/>
        <v>142068315</v>
      </c>
      <c r="U40" s="45">
        <f t="shared" si="4"/>
        <v>143113697</v>
      </c>
      <c r="V40" s="45">
        <f>+U40</f>
        <v>143113697</v>
      </c>
      <c r="W40" s="45">
        <f>+V40</f>
        <v>143113697</v>
      </c>
      <c r="X40" s="45">
        <f t="shared" si="4"/>
        <v>-5588635</v>
      </c>
      <c r="Y40" s="45">
        <f t="shared" si="4"/>
        <v>148702332</v>
      </c>
      <c r="Z40" s="46">
        <f>+IF(X40&lt;&gt;0,+(Y40/X40)*100,0)</f>
        <v>-2660.7987818134484</v>
      </c>
      <c r="AA40" s="47">
        <f t="shared" si="4"/>
        <v>-5588635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132821628</v>
      </c>
      <c r="J60">
        <v>132821628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222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918866</v>
      </c>
      <c r="D7" s="18"/>
      <c r="E7" s="19">
        <v>4655052</v>
      </c>
      <c r="F7" s="20">
        <v>5493428</v>
      </c>
      <c r="G7" s="20">
        <v>90560</v>
      </c>
      <c r="H7" s="20">
        <v>93625</v>
      </c>
      <c r="I7" s="20">
        <v>79385</v>
      </c>
      <c r="J7" s="20">
        <v>263570</v>
      </c>
      <c r="K7" s="20">
        <v>91133</v>
      </c>
      <c r="L7" s="20">
        <v>99692</v>
      </c>
      <c r="M7" s="20">
        <v>63759</v>
      </c>
      <c r="N7" s="20">
        <v>254584</v>
      </c>
      <c r="O7" s="20">
        <v>73728</v>
      </c>
      <c r="P7" s="20">
        <v>73983</v>
      </c>
      <c r="Q7" s="20">
        <v>86443</v>
      </c>
      <c r="R7" s="20">
        <v>234154</v>
      </c>
      <c r="S7" s="20">
        <v>76282</v>
      </c>
      <c r="T7" s="20">
        <v>82565</v>
      </c>
      <c r="U7" s="20">
        <v>78888</v>
      </c>
      <c r="V7" s="20">
        <v>237735</v>
      </c>
      <c r="W7" s="20">
        <v>990043</v>
      </c>
      <c r="X7" s="20">
        <v>5493428</v>
      </c>
      <c r="Y7" s="20">
        <v>-4503385</v>
      </c>
      <c r="Z7" s="21">
        <v>-81.977683151576755</v>
      </c>
      <c r="AA7" s="22">
        <v>5493428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1770000</v>
      </c>
      <c r="D9" s="18"/>
      <c r="E9" s="19">
        <v>1485000</v>
      </c>
      <c r="F9" s="20">
        <v>1485000</v>
      </c>
      <c r="G9" s="20"/>
      <c r="H9" s="20">
        <v>372000</v>
      </c>
      <c r="I9" s="20"/>
      <c r="J9" s="20">
        <v>372000</v>
      </c>
      <c r="K9" s="20"/>
      <c r="L9" s="20">
        <v>668000</v>
      </c>
      <c r="M9" s="20"/>
      <c r="N9" s="20">
        <v>668000</v>
      </c>
      <c r="O9" s="20"/>
      <c r="P9" s="20">
        <v>445000</v>
      </c>
      <c r="Q9" s="20"/>
      <c r="R9" s="20">
        <v>445000</v>
      </c>
      <c r="S9" s="20"/>
      <c r="T9" s="20"/>
      <c r="U9" s="20"/>
      <c r="V9" s="20"/>
      <c r="W9" s="20">
        <v>1485000</v>
      </c>
      <c r="X9" s="20">
        <v>1485000</v>
      </c>
      <c r="Y9" s="20"/>
      <c r="Z9" s="21"/>
      <c r="AA9" s="22">
        <v>1485000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-487499</v>
      </c>
      <c r="D14" s="18"/>
      <c r="E14" s="19">
        <v>-7603284</v>
      </c>
      <c r="F14" s="20">
        <v>-6363280</v>
      </c>
      <c r="G14" s="20">
        <v>-49000</v>
      </c>
      <c r="H14" s="20"/>
      <c r="I14" s="20"/>
      <c r="J14" s="20">
        <v>-49000</v>
      </c>
      <c r="K14" s="20"/>
      <c r="L14" s="20"/>
      <c r="M14" s="20">
        <v>-121880</v>
      </c>
      <c r="N14" s="20">
        <v>-121880</v>
      </c>
      <c r="O14" s="20"/>
      <c r="P14" s="20"/>
      <c r="Q14" s="20"/>
      <c r="R14" s="20"/>
      <c r="S14" s="20"/>
      <c r="T14" s="20"/>
      <c r="U14" s="20"/>
      <c r="V14" s="20"/>
      <c r="W14" s="20">
        <v>-170880</v>
      </c>
      <c r="X14" s="20">
        <v>-6363280</v>
      </c>
      <c r="Y14" s="20">
        <v>6192400</v>
      </c>
      <c r="Z14" s="21">
        <v>-97.314592474321415</v>
      </c>
      <c r="AA14" s="22">
        <v>-6363280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2201367</v>
      </c>
      <c r="D17" s="26">
        <f>SUM(D6:D16)</f>
        <v>0</v>
      </c>
      <c r="E17" s="27">
        <f t="shared" si="0"/>
        <v>-1463232</v>
      </c>
      <c r="F17" s="28">
        <f t="shared" si="0"/>
        <v>615148</v>
      </c>
      <c r="G17" s="28">
        <f t="shared" si="0"/>
        <v>41560</v>
      </c>
      <c r="H17" s="28">
        <f t="shared" si="0"/>
        <v>465625</v>
      </c>
      <c r="I17" s="28">
        <f t="shared" si="0"/>
        <v>79385</v>
      </c>
      <c r="J17" s="28">
        <f t="shared" si="0"/>
        <v>586570</v>
      </c>
      <c r="K17" s="28">
        <f t="shared" si="0"/>
        <v>91133</v>
      </c>
      <c r="L17" s="28">
        <f t="shared" si="0"/>
        <v>767692</v>
      </c>
      <c r="M17" s="28">
        <f t="shared" si="0"/>
        <v>-58121</v>
      </c>
      <c r="N17" s="28">
        <f t="shared" si="0"/>
        <v>800704</v>
      </c>
      <c r="O17" s="28">
        <f t="shared" si="0"/>
        <v>73728</v>
      </c>
      <c r="P17" s="28">
        <f t="shared" si="0"/>
        <v>518983</v>
      </c>
      <c r="Q17" s="28">
        <f t="shared" si="0"/>
        <v>86443</v>
      </c>
      <c r="R17" s="28">
        <f t="shared" si="0"/>
        <v>679154</v>
      </c>
      <c r="S17" s="28">
        <f t="shared" si="0"/>
        <v>76282</v>
      </c>
      <c r="T17" s="28">
        <f t="shared" si="0"/>
        <v>82565</v>
      </c>
      <c r="U17" s="28">
        <f t="shared" si="0"/>
        <v>78888</v>
      </c>
      <c r="V17" s="28">
        <f t="shared" si="0"/>
        <v>237735</v>
      </c>
      <c r="W17" s="28">
        <f t="shared" si="0"/>
        <v>2304163</v>
      </c>
      <c r="X17" s="28">
        <f t="shared" si="0"/>
        <v>615148</v>
      </c>
      <c r="Y17" s="28">
        <f t="shared" si="0"/>
        <v>1689015</v>
      </c>
      <c r="Z17" s="29">
        <f>+IF(X17&lt;&gt;0,+(Y17/X17)*100,0)</f>
        <v>274.57050986104161</v>
      </c>
      <c r="AA17" s="30">
        <f>SUM(AA6:AA16)</f>
        <v>615148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>
        <v>-170</v>
      </c>
      <c r="I33" s="36"/>
      <c r="J33" s="36">
        <v>-170</v>
      </c>
      <c r="K33" s="20">
        <v>-260</v>
      </c>
      <c r="L33" s="20">
        <v>-11</v>
      </c>
      <c r="M33" s="20">
        <v>-1087</v>
      </c>
      <c r="N33" s="20">
        <v>-1358</v>
      </c>
      <c r="O33" s="36">
        <v>-91</v>
      </c>
      <c r="P33" s="36">
        <v>-214</v>
      </c>
      <c r="Q33" s="36">
        <v>-79</v>
      </c>
      <c r="R33" s="20">
        <v>-384</v>
      </c>
      <c r="S33" s="20">
        <v>-381</v>
      </c>
      <c r="T33" s="20"/>
      <c r="U33" s="20"/>
      <c r="V33" s="36">
        <v>-381</v>
      </c>
      <c r="W33" s="36">
        <v>-2293</v>
      </c>
      <c r="X33" s="36"/>
      <c r="Y33" s="20">
        <v>-2293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-170</v>
      </c>
      <c r="I36" s="28">
        <f t="shared" si="2"/>
        <v>0</v>
      </c>
      <c r="J36" s="28">
        <f t="shared" si="2"/>
        <v>-170</v>
      </c>
      <c r="K36" s="28">
        <f t="shared" si="2"/>
        <v>-260</v>
      </c>
      <c r="L36" s="28">
        <f t="shared" si="2"/>
        <v>-11</v>
      </c>
      <c r="M36" s="28">
        <f t="shared" si="2"/>
        <v>-1087</v>
      </c>
      <c r="N36" s="28">
        <f t="shared" si="2"/>
        <v>-1358</v>
      </c>
      <c r="O36" s="28">
        <f t="shared" si="2"/>
        <v>-91</v>
      </c>
      <c r="P36" s="28">
        <f t="shared" si="2"/>
        <v>-214</v>
      </c>
      <c r="Q36" s="28">
        <f t="shared" si="2"/>
        <v>-79</v>
      </c>
      <c r="R36" s="28">
        <f t="shared" si="2"/>
        <v>-384</v>
      </c>
      <c r="S36" s="28">
        <f t="shared" si="2"/>
        <v>-381</v>
      </c>
      <c r="T36" s="28">
        <f t="shared" si="2"/>
        <v>0</v>
      </c>
      <c r="U36" s="28">
        <f t="shared" si="2"/>
        <v>0</v>
      </c>
      <c r="V36" s="28">
        <f t="shared" si="2"/>
        <v>-381</v>
      </c>
      <c r="W36" s="28">
        <f t="shared" si="2"/>
        <v>-2293</v>
      </c>
      <c r="X36" s="28">
        <f t="shared" si="2"/>
        <v>0</v>
      </c>
      <c r="Y36" s="28">
        <f t="shared" si="2"/>
        <v>-2293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2201367</v>
      </c>
      <c r="D38" s="32">
        <f>+D17+D27+D36</f>
        <v>0</v>
      </c>
      <c r="E38" s="33">
        <f t="shared" si="3"/>
        <v>-1463232</v>
      </c>
      <c r="F38" s="2">
        <f t="shared" si="3"/>
        <v>615148</v>
      </c>
      <c r="G38" s="2">
        <f t="shared" si="3"/>
        <v>41560</v>
      </c>
      <c r="H38" s="2">
        <f t="shared" si="3"/>
        <v>465455</v>
      </c>
      <c r="I38" s="2">
        <f t="shared" si="3"/>
        <v>79385</v>
      </c>
      <c r="J38" s="2">
        <f t="shared" si="3"/>
        <v>586400</v>
      </c>
      <c r="K38" s="2">
        <f t="shared" si="3"/>
        <v>90873</v>
      </c>
      <c r="L38" s="2">
        <f t="shared" si="3"/>
        <v>767681</v>
      </c>
      <c r="M38" s="2">
        <f t="shared" si="3"/>
        <v>-59208</v>
      </c>
      <c r="N38" s="2">
        <f t="shared" si="3"/>
        <v>799346</v>
      </c>
      <c r="O38" s="2">
        <f t="shared" si="3"/>
        <v>73637</v>
      </c>
      <c r="P38" s="2">
        <f t="shared" si="3"/>
        <v>518769</v>
      </c>
      <c r="Q38" s="2">
        <f t="shared" si="3"/>
        <v>86364</v>
      </c>
      <c r="R38" s="2">
        <f t="shared" si="3"/>
        <v>678770</v>
      </c>
      <c r="S38" s="2">
        <f t="shared" si="3"/>
        <v>75901</v>
      </c>
      <c r="T38" s="2">
        <f t="shared" si="3"/>
        <v>82565</v>
      </c>
      <c r="U38" s="2">
        <f t="shared" si="3"/>
        <v>78888</v>
      </c>
      <c r="V38" s="2">
        <f t="shared" si="3"/>
        <v>237354</v>
      </c>
      <c r="W38" s="2">
        <f t="shared" si="3"/>
        <v>2301870</v>
      </c>
      <c r="X38" s="2">
        <f t="shared" si="3"/>
        <v>615148</v>
      </c>
      <c r="Y38" s="2">
        <f t="shared" si="3"/>
        <v>1686722</v>
      </c>
      <c r="Z38" s="34">
        <f>+IF(X38&lt;&gt;0,+(Y38/X38)*100,0)</f>
        <v>274.197754036427</v>
      </c>
      <c r="AA38" s="35">
        <f>+AA17+AA27+AA36</f>
        <v>615148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>
        <v>3355721</v>
      </c>
      <c r="H39" s="2">
        <f>+G40+H60</f>
        <v>3397281</v>
      </c>
      <c r="I39" s="2">
        <f>+H40+I60</f>
        <v>3862736</v>
      </c>
      <c r="J39" s="2">
        <f>+G39</f>
        <v>3355721</v>
      </c>
      <c r="K39" s="2">
        <f>+I40+K60</f>
        <v>3942121</v>
      </c>
      <c r="L39" s="2">
        <f>+K40+L60</f>
        <v>4032994</v>
      </c>
      <c r="M39" s="2">
        <f>+L40+M60</f>
        <v>4800675</v>
      </c>
      <c r="N39" s="2">
        <f>+K39</f>
        <v>3942121</v>
      </c>
      <c r="O39" s="2">
        <f>+M40+O60</f>
        <v>4741467</v>
      </c>
      <c r="P39" s="2">
        <f>+O40+P60</f>
        <v>4815104</v>
      </c>
      <c r="Q39" s="2">
        <f>+P40+Q60</f>
        <v>5333873</v>
      </c>
      <c r="R39" s="2">
        <f>+O39</f>
        <v>4741467</v>
      </c>
      <c r="S39" s="2">
        <f>+Q40+S60</f>
        <v>5420237</v>
      </c>
      <c r="T39" s="2">
        <f>+S40+T60</f>
        <v>5496138</v>
      </c>
      <c r="U39" s="2">
        <f>+T40+U60</f>
        <v>5578703</v>
      </c>
      <c r="V39" s="2">
        <f>+S39</f>
        <v>5420237</v>
      </c>
      <c r="W39" s="2">
        <f>+G39</f>
        <v>3355721</v>
      </c>
      <c r="X39" s="2"/>
      <c r="Y39" s="2">
        <f>+W39-X39</f>
        <v>3355721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2201367</v>
      </c>
      <c r="D40" s="43">
        <f t="shared" ref="D40:AA40" si="4">+D38+D39</f>
        <v>0</v>
      </c>
      <c r="E40" s="44">
        <f t="shared" si="4"/>
        <v>-1463232</v>
      </c>
      <c r="F40" s="45">
        <f t="shared" si="4"/>
        <v>615148</v>
      </c>
      <c r="G40" s="45">
        <f t="shared" si="4"/>
        <v>3397281</v>
      </c>
      <c r="H40" s="45">
        <f t="shared" si="4"/>
        <v>3862736</v>
      </c>
      <c r="I40" s="45">
        <f t="shared" si="4"/>
        <v>3942121</v>
      </c>
      <c r="J40" s="45">
        <f>+I40</f>
        <v>3942121</v>
      </c>
      <c r="K40" s="45">
        <f t="shared" si="4"/>
        <v>4032994</v>
      </c>
      <c r="L40" s="45">
        <f t="shared" si="4"/>
        <v>4800675</v>
      </c>
      <c r="M40" s="45">
        <f t="shared" si="4"/>
        <v>4741467</v>
      </c>
      <c r="N40" s="45">
        <f>+M40</f>
        <v>4741467</v>
      </c>
      <c r="O40" s="45">
        <f t="shared" si="4"/>
        <v>4815104</v>
      </c>
      <c r="P40" s="45">
        <f t="shared" si="4"/>
        <v>5333873</v>
      </c>
      <c r="Q40" s="45">
        <f t="shared" si="4"/>
        <v>5420237</v>
      </c>
      <c r="R40" s="45">
        <f>+Q40</f>
        <v>5420237</v>
      </c>
      <c r="S40" s="45">
        <f t="shared" si="4"/>
        <v>5496138</v>
      </c>
      <c r="T40" s="45">
        <f t="shared" si="4"/>
        <v>5578703</v>
      </c>
      <c r="U40" s="45">
        <f t="shared" si="4"/>
        <v>5657591</v>
      </c>
      <c r="V40" s="45">
        <f>+U40</f>
        <v>5657591</v>
      </c>
      <c r="W40" s="45">
        <f>+V40</f>
        <v>5657591</v>
      </c>
      <c r="X40" s="45">
        <f t="shared" si="4"/>
        <v>615148</v>
      </c>
      <c r="Y40" s="45">
        <f t="shared" si="4"/>
        <v>5042443</v>
      </c>
      <c r="Z40" s="46">
        <f>+IF(X40&lt;&gt;0,+(Y40/X40)*100,0)</f>
        <v>819.71216682814543</v>
      </c>
      <c r="AA40" s="47">
        <f t="shared" si="4"/>
        <v>615148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3355721</v>
      </c>
      <c r="J60">
        <v>3355721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223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114727285</v>
      </c>
      <c r="F7" s="20">
        <v>114727285</v>
      </c>
      <c r="G7" s="20"/>
      <c r="H7" s="20">
        <v>1963983</v>
      </c>
      <c r="I7" s="20">
        <v>5833190</v>
      </c>
      <c r="J7" s="20">
        <v>7797173</v>
      </c>
      <c r="K7" s="20">
        <v>5363530</v>
      </c>
      <c r="L7" s="20">
        <v>5385392</v>
      </c>
      <c r="M7" s="20">
        <v>5215188</v>
      </c>
      <c r="N7" s="20">
        <v>15964110</v>
      </c>
      <c r="O7" s="20">
        <v>5387587</v>
      </c>
      <c r="P7" s="20">
        <v>5181339</v>
      </c>
      <c r="Q7" s="20">
        <v>5837913</v>
      </c>
      <c r="R7" s="20">
        <v>16406839</v>
      </c>
      <c r="S7" s="20">
        <v>5199054</v>
      </c>
      <c r="T7" s="20">
        <v>5989953</v>
      </c>
      <c r="U7" s="20">
        <v>5228934</v>
      </c>
      <c r="V7" s="20">
        <v>16417941</v>
      </c>
      <c r="W7" s="20">
        <v>56586063</v>
      </c>
      <c r="X7" s="20">
        <v>114727285</v>
      </c>
      <c r="Y7" s="20">
        <v>-58141222</v>
      </c>
      <c r="Z7" s="21">
        <v>-50.677763358559389</v>
      </c>
      <c r="AA7" s="22">
        <v>114727285</v>
      </c>
    </row>
    <row r="8" spans="1:27" x14ac:dyDescent="0.25">
      <c r="A8" s="23" t="s">
        <v>36</v>
      </c>
      <c r="B8" s="17" t="s">
        <v>32</v>
      </c>
      <c r="C8" s="18">
        <v>65335319</v>
      </c>
      <c r="D8" s="18"/>
      <c r="E8" s="19"/>
      <c r="F8" s="20"/>
      <c r="G8" s="20">
        <v>5541826</v>
      </c>
      <c r="H8" s="20">
        <v>3576555</v>
      </c>
      <c r="I8" s="20">
        <v>54680</v>
      </c>
      <c r="J8" s="20">
        <v>9173061</v>
      </c>
      <c r="K8" s="20">
        <v>51237</v>
      </c>
      <c r="L8" s="20">
        <v>52580</v>
      </c>
      <c r="M8" s="20">
        <v>45636</v>
      </c>
      <c r="N8" s="20">
        <v>149453</v>
      </c>
      <c r="O8" s="20">
        <v>55223</v>
      </c>
      <c r="P8" s="20">
        <v>52903</v>
      </c>
      <c r="Q8" s="20">
        <v>54983</v>
      </c>
      <c r="R8" s="20">
        <v>163109</v>
      </c>
      <c r="S8" s="20">
        <v>48199</v>
      </c>
      <c r="T8" s="20">
        <v>51574</v>
      </c>
      <c r="U8" s="20">
        <v>47974</v>
      </c>
      <c r="V8" s="20">
        <v>147747</v>
      </c>
      <c r="W8" s="20">
        <v>9633370</v>
      </c>
      <c r="X8" s="20"/>
      <c r="Y8" s="20">
        <v>9633370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-13600580</v>
      </c>
      <c r="D14" s="18"/>
      <c r="E14" s="19">
        <v>-618230</v>
      </c>
      <c r="F14" s="20">
        <v>12257859</v>
      </c>
      <c r="G14" s="20">
        <v>-1364905</v>
      </c>
      <c r="H14" s="20">
        <v>-631387</v>
      </c>
      <c r="I14" s="20">
        <v>-1013046</v>
      </c>
      <c r="J14" s="20">
        <v>-3009338</v>
      </c>
      <c r="K14" s="20">
        <v>-686868</v>
      </c>
      <c r="L14" s="20">
        <v>-744433</v>
      </c>
      <c r="M14" s="20">
        <v>-610724</v>
      </c>
      <c r="N14" s="20">
        <v>-2042025</v>
      </c>
      <c r="O14" s="20">
        <v>-1271937</v>
      </c>
      <c r="P14" s="20">
        <v>-4025</v>
      </c>
      <c r="Q14" s="20">
        <v>-797823</v>
      </c>
      <c r="R14" s="20">
        <v>-2073785</v>
      </c>
      <c r="S14" s="20">
        <v>-284050</v>
      </c>
      <c r="T14" s="20">
        <v>-1566087</v>
      </c>
      <c r="U14" s="20">
        <v>-685193</v>
      </c>
      <c r="V14" s="20">
        <v>-2535330</v>
      </c>
      <c r="W14" s="20">
        <v>-9660478</v>
      </c>
      <c r="X14" s="20">
        <v>12257859</v>
      </c>
      <c r="Y14" s="20">
        <v>-21918337</v>
      </c>
      <c r="Z14" s="21">
        <v>-178.8104839515612</v>
      </c>
      <c r="AA14" s="22">
        <v>12257859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51734739</v>
      </c>
      <c r="D17" s="26">
        <f>SUM(D6:D16)</f>
        <v>0</v>
      </c>
      <c r="E17" s="27">
        <f t="shared" si="0"/>
        <v>114109055</v>
      </c>
      <c r="F17" s="28">
        <f t="shared" si="0"/>
        <v>126985144</v>
      </c>
      <c r="G17" s="28">
        <f t="shared" si="0"/>
        <v>4176921</v>
      </c>
      <c r="H17" s="28">
        <f t="shared" si="0"/>
        <v>4909151</v>
      </c>
      <c r="I17" s="28">
        <f t="shared" si="0"/>
        <v>4874824</v>
      </c>
      <c r="J17" s="28">
        <f t="shared" si="0"/>
        <v>13960896</v>
      </c>
      <c r="K17" s="28">
        <f t="shared" si="0"/>
        <v>4727899</v>
      </c>
      <c r="L17" s="28">
        <f t="shared" si="0"/>
        <v>4693539</v>
      </c>
      <c r="M17" s="28">
        <f t="shared" si="0"/>
        <v>4650100</v>
      </c>
      <c r="N17" s="28">
        <f t="shared" si="0"/>
        <v>14071538</v>
      </c>
      <c r="O17" s="28">
        <f t="shared" si="0"/>
        <v>4170873</v>
      </c>
      <c r="P17" s="28">
        <f t="shared" si="0"/>
        <v>5230217</v>
      </c>
      <c r="Q17" s="28">
        <f t="shared" si="0"/>
        <v>5095073</v>
      </c>
      <c r="R17" s="28">
        <f t="shared" si="0"/>
        <v>14496163</v>
      </c>
      <c r="S17" s="28">
        <f t="shared" si="0"/>
        <v>4963203</v>
      </c>
      <c r="T17" s="28">
        <f t="shared" si="0"/>
        <v>4475440</v>
      </c>
      <c r="U17" s="28">
        <f t="shared" si="0"/>
        <v>4591715</v>
      </c>
      <c r="V17" s="28">
        <f t="shared" si="0"/>
        <v>14030358</v>
      </c>
      <c r="W17" s="28">
        <f t="shared" si="0"/>
        <v>56558955</v>
      </c>
      <c r="X17" s="28">
        <f t="shared" si="0"/>
        <v>126985144</v>
      </c>
      <c r="Y17" s="28">
        <f t="shared" si="0"/>
        <v>-70426189</v>
      </c>
      <c r="Z17" s="29">
        <f>+IF(X17&lt;&gt;0,+(Y17/X17)*100,0)</f>
        <v>-55.460179656921127</v>
      </c>
      <c r="AA17" s="30">
        <f>SUM(AA6:AA16)</f>
        <v>126985144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-19000000</v>
      </c>
      <c r="F26" s="20">
        <v>-10000000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-10000000</v>
      </c>
      <c r="Y26" s="20">
        <v>10000000</v>
      </c>
      <c r="Z26" s="21">
        <v>-100</v>
      </c>
      <c r="AA26" s="22">
        <v>-10000000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-19000000</v>
      </c>
      <c r="F27" s="28">
        <f t="shared" si="1"/>
        <v>-10000000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-10000000</v>
      </c>
      <c r="Y27" s="28">
        <f t="shared" si="1"/>
        <v>10000000</v>
      </c>
      <c r="Z27" s="29">
        <f>+IF(X27&lt;&gt;0,+(Y27/X27)*100,0)</f>
        <v>-100</v>
      </c>
      <c r="AA27" s="30">
        <f>SUM(AA21:AA26)</f>
        <v>-10000000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-1533</v>
      </c>
      <c r="H33" s="36">
        <v>-1445</v>
      </c>
      <c r="I33" s="36">
        <v>-840</v>
      </c>
      <c r="J33" s="36">
        <v>-3818</v>
      </c>
      <c r="K33" s="20">
        <v>-364</v>
      </c>
      <c r="L33" s="20">
        <v>-527</v>
      </c>
      <c r="M33" s="20">
        <v>-2043</v>
      </c>
      <c r="N33" s="20">
        <v>-2934</v>
      </c>
      <c r="O33" s="36">
        <v>-577</v>
      </c>
      <c r="P33" s="36">
        <v>-3214</v>
      </c>
      <c r="Q33" s="36">
        <v>-4300</v>
      </c>
      <c r="R33" s="20">
        <v>-8091</v>
      </c>
      <c r="S33" s="20">
        <v>-3333</v>
      </c>
      <c r="T33" s="20">
        <v>-11863</v>
      </c>
      <c r="U33" s="20">
        <v>-377</v>
      </c>
      <c r="V33" s="36">
        <v>-15573</v>
      </c>
      <c r="W33" s="36">
        <v>-30416</v>
      </c>
      <c r="X33" s="36"/>
      <c r="Y33" s="20">
        <v>-30416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-1533</v>
      </c>
      <c r="H36" s="28">
        <f t="shared" si="2"/>
        <v>-1445</v>
      </c>
      <c r="I36" s="28">
        <f t="shared" si="2"/>
        <v>-840</v>
      </c>
      <c r="J36" s="28">
        <f t="shared" si="2"/>
        <v>-3818</v>
      </c>
      <c r="K36" s="28">
        <f t="shared" si="2"/>
        <v>-364</v>
      </c>
      <c r="L36" s="28">
        <f t="shared" si="2"/>
        <v>-527</v>
      </c>
      <c r="M36" s="28">
        <f t="shared" si="2"/>
        <v>-2043</v>
      </c>
      <c r="N36" s="28">
        <f t="shared" si="2"/>
        <v>-2934</v>
      </c>
      <c r="O36" s="28">
        <f t="shared" si="2"/>
        <v>-577</v>
      </c>
      <c r="P36" s="28">
        <f t="shared" si="2"/>
        <v>-3214</v>
      </c>
      <c r="Q36" s="28">
        <f t="shared" si="2"/>
        <v>-4300</v>
      </c>
      <c r="R36" s="28">
        <f t="shared" si="2"/>
        <v>-8091</v>
      </c>
      <c r="S36" s="28">
        <f t="shared" si="2"/>
        <v>-3333</v>
      </c>
      <c r="T36" s="28">
        <f t="shared" si="2"/>
        <v>-11863</v>
      </c>
      <c r="U36" s="28">
        <f t="shared" si="2"/>
        <v>-377</v>
      </c>
      <c r="V36" s="28">
        <f t="shared" si="2"/>
        <v>-15573</v>
      </c>
      <c r="W36" s="28">
        <f t="shared" si="2"/>
        <v>-30416</v>
      </c>
      <c r="X36" s="28">
        <f t="shared" si="2"/>
        <v>0</v>
      </c>
      <c r="Y36" s="28">
        <f t="shared" si="2"/>
        <v>-30416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51734739</v>
      </c>
      <c r="D38" s="32">
        <f>+D17+D27+D36</f>
        <v>0</v>
      </c>
      <c r="E38" s="33">
        <f t="shared" si="3"/>
        <v>95109055</v>
      </c>
      <c r="F38" s="2">
        <f t="shared" si="3"/>
        <v>116985144</v>
      </c>
      <c r="G38" s="2">
        <f t="shared" si="3"/>
        <v>4175388</v>
      </c>
      <c r="H38" s="2">
        <f t="shared" si="3"/>
        <v>4907706</v>
      </c>
      <c r="I38" s="2">
        <f t="shared" si="3"/>
        <v>4873984</v>
      </c>
      <c r="J38" s="2">
        <f t="shared" si="3"/>
        <v>13957078</v>
      </c>
      <c r="K38" s="2">
        <f t="shared" si="3"/>
        <v>4727535</v>
      </c>
      <c r="L38" s="2">
        <f t="shared" si="3"/>
        <v>4693012</v>
      </c>
      <c r="M38" s="2">
        <f t="shared" si="3"/>
        <v>4648057</v>
      </c>
      <c r="N38" s="2">
        <f t="shared" si="3"/>
        <v>14068604</v>
      </c>
      <c r="O38" s="2">
        <f t="shared" si="3"/>
        <v>4170296</v>
      </c>
      <c r="P38" s="2">
        <f t="shared" si="3"/>
        <v>5227003</v>
      </c>
      <c r="Q38" s="2">
        <f t="shared" si="3"/>
        <v>5090773</v>
      </c>
      <c r="R38" s="2">
        <f t="shared" si="3"/>
        <v>14488072</v>
      </c>
      <c r="S38" s="2">
        <f t="shared" si="3"/>
        <v>4959870</v>
      </c>
      <c r="T38" s="2">
        <f t="shared" si="3"/>
        <v>4463577</v>
      </c>
      <c r="U38" s="2">
        <f t="shared" si="3"/>
        <v>4591338</v>
      </c>
      <c r="V38" s="2">
        <f t="shared" si="3"/>
        <v>14014785</v>
      </c>
      <c r="W38" s="2">
        <f t="shared" si="3"/>
        <v>56528539</v>
      </c>
      <c r="X38" s="2">
        <f t="shared" si="3"/>
        <v>116985144</v>
      </c>
      <c r="Y38" s="2">
        <f t="shared" si="3"/>
        <v>-60456605</v>
      </c>
      <c r="Z38" s="34">
        <f>+IF(X38&lt;&gt;0,+(Y38/X38)*100,0)</f>
        <v>-51.678873857692565</v>
      </c>
      <c r="AA38" s="35">
        <f>+AA17+AA27+AA36</f>
        <v>116985144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>
        <v>149266989</v>
      </c>
      <c r="H39" s="2">
        <f>+G40+H60</f>
        <v>153442377</v>
      </c>
      <c r="I39" s="2">
        <f>+H40+I60</f>
        <v>158350083</v>
      </c>
      <c r="J39" s="2">
        <f>+G39</f>
        <v>149266989</v>
      </c>
      <c r="K39" s="2">
        <f>+I40+K60</f>
        <v>163224067</v>
      </c>
      <c r="L39" s="2">
        <f>+K40+L60</f>
        <v>167951602</v>
      </c>
      <c r="M39" s="2">
        <f>+L40+M60</f>
        <v>172644614</v>
      </c>
      <c r="N39" s="2">
        <f>+K39</f>
        <v>163224067</v>
      </c>
      <c r="O39" s="2">
        <f>+M40+O60</f>
        <v>177292671</v>
      </c>
      <c r="P39" s="2">
        <f>+O40+P60</f>
        <v>181462967</v>
      </c>
      <c r="Q39" s="2">
        <f>+P40+Q60</f>
        <v>186689970</v>
      </c>
      <c r="R39" s="2">
        <f>+O39</f>
        <v>177292671</v>
      </c>
      <c r="S39" s="2">
        <f>+Q40+S60</f>
        <v>191780743</v>
      </c>
      <c r="T39" s="2">
        <f>+S40+T60</f>
        <v>196740613</v>
      </c>
      <c r="U39" s="2">
        <f>+T40+U60</f>
        <v>201204190</v>
      </c>
      <c r="V39" s="2">
        <f>+S39</f>
        <v>191780743</v>
      </c>
      <c r="W39" s="2">
        <f>+G39</f>
        <v>149266989</v>
      </c>
      <c r="X39" s="2"/>
      <c r="Y39" s="2">
        <f>+W39-X39</f>
        <v>149266989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51734739</v>
      </c>
      <c r="D40" s="43">
        <f t="shared" ref="D40:AA40" si="4">+D38+D39</f>
        <v>0</v>
      </c>
      <c r="E40" s="44">
        <f t="shared" si="4"/>
        <v>95109055</v>
      </c>
      <c r="F40" s="45">
        <f t="shared" si="4"/>
        <v>116985144</v>
      </c>
      <c r="G40" s="45">
        <f t="shared" si="4"/>
        <v>153442377</v>
      </c>
      <c r="H40" s="45">
        <f t="shared" si="4"/>
        <v>158350083</v>
      </c>
      <c r="I40" s="45">
        <f t="shared" si="4"/>
        <v>163224067</v>
      </c>
      <c r="J40" s="45">
        <f>+I40</f>
        <v>163224067</v>
      </c>
      <c r="K40" s="45">
        <f t="shared" si="4"/>
        <v>167951602</v>
      </c>
      <c r="L40" s="45">
        <f t="shared" si="4"/>
        <v>172644614</v>
      </c>
      <c r="M40" s="45">
        <f t="shared" si="4"/>
        <v>177292671</v>
      </c>
      <c r="N40" s="45">
        <f>+M40</f>
        <v>177292671</v>
      </c>
      <c r="O40" s="45">
        <f t="shared" si="4"/>
        <v>181462967</v>
      </c>
      <c r="P40" s="45">
        <f t="shared" si="4"/>
        <v>186689970</v>
      </c>
      <c r="Q40" s="45">
        <f t="shared" si="4"/>
        <v>191780743</v>
      </c>
      <c r="R40" s="45">
        <f>+Q40</f>
        <v>191780743</v>
      </c>
      <c r="S40" s="45">
        <f t="shared" si="4"/>
        <v>196740613</v>
      </c>
      <c r="T40" s="45">
        <f t="shared" si="4"/>
        <v>201204190</v>
      </c>
      <c r="U40" s="45">
        <f t="shared" si="4"/>
        <v>205795528</v>
      </c>
      <c r="V40" s="45">
        <f>+U40</f>
        <v>205795528</v>
      </c>
      <c r="W40" s="45">
        <f>+V40</f>
        <v>205795528</v>
      </c>
      <c r="X40" s="45">
        <f t="shared" si="4"/>
        <v>116985144</v>
      </c>
      <c r="Y40" s="45">
        <f t="shared" si="4"/>
        <v>88810384</v>
      </c>
      <c r="Z40" s="46">
        <f>+IF(X40&lt;&gt;0,+(Y40/X40)*100,0)</f>
        <v>75.915950490260542</v>
      </c>
      <c r="AA40" s="47">
        <f t="shared" si="4"/>
        <v>116985144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149266989</v>
      </c>
      <c r="J60">
        <v>149266989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224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225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8470597</v>
      </c>
      <c r="D7" s="18"/>
      <c r="E7" s="19">
        <v>8822160</v>
      </c>
      <c r="F7" s="20">
        <v>8822160</v>
      </c>
      <c r="G7" s="20">
        <v>757505</v>
      </c>
      <c r="H7" s="20">
        <v>803204</v>
      </c>
      <c r="I7" s="20">
        <v>747107</v>
      </c>
      <c r="J7" s="20">
        <v>2307816</v>
      </c>
      <c r="K7" s="20">
        <v>843210</v>
      </c>
      <c r="L7" s="20">
        <v>749330</v>
      </c>
      <c r="M7" s="20">
        <v>724701</v>
      </c>
      <c r="N7" s="20">
        <v>2317241</v>
      </c>
      <c r="O7" s="20">
        <v>792637</v>
      </c>
      <c r="P7" s="20">
        <v>763310</v>
      </c>
      <c r="Q7" s="20">
        <v>793327</v>
      </c>
      <c r="R7" s="20">
        <v>2349274</v>
      </c>
      <c r="S7" s="20">
        <v>724966</v>
      </c>
      <c r="T7" s="20">
        <v>851807</v>
      </c>
      <c r="U7" s="20">
        <v>885104</v>
      </c>
      <c r="V7" s="20">
        <v>2461877</v>
      </c>
      <c r="W7" s="20">
        <v>9436208</v>
      </c>
      <c r="X7" s="20">
        <v>8822160</v>
      </c>
      <c r="Y7" s="20">
        <v>614048</v>
      </c>
      <c r="Z7" s="21">
        <v>6.960290903814939</v>
      </c>
      <c r="AA7" s="22">
        <v>8822160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-2360639</v>
      </c>
      <c r="D14" s="18"/>
      <c r="E14" s="19">
        <v>-70199388</v>
      </c>
      <c r="F14" s="20">
        <v>-70199388</v>
      </c>
      <c r="G14" s="20">
        <v>-490219</v>
      </c>
      <c r="H14" s="20">
        <v>-202220</v>
      </c>
      <c r="I14" s="20">
        <v>-195286</v>
      </c>
      <c r="J14" s="20">
        <v>-887725</v>
      </c>
      <c r="K14" s="20">
        <v>-222382</v>
      </c>
      <c r="L14" s="20">
        <v>-301202</v>
      </c>
      <c r="M14" s="20">
        <v>-243056</v>
      </c>
      <c r="N14" s="20">
        <v>-766640</v>
      </c>
      <c r="O14" s="20">
        <v>-51171</v>
      </c>
      <c r="P14" s="20">
        <v>-263254</v>
      </c>
      <c r="Q14" s="20">
        <v>-254626</v>
      </c>
      <c r="R14" s="20">
        <v>-569051</v>
      </c>
      <c r="S14" s="20">
        <v>-60632</v>
      </c>
      <c r="T14" s="20"/>
      <c r="U14" s="20">
        <v>-653807</v>
      </c>
      <c r="V14" s="20">
        <v>-714439</v>
      </c>
      <c r="W14" s="20">
        <v>-2937855</v>
      </c>
      <c r="X14" s="20">
        <v>-70199388</v>
      </c>
      <c r="Y14" s="20">
        <v>67261533</v>
      </c>
      <c r="Z14" s="21">
        <v>-95.814984882774183</v>
      </c>
      <c r="AA14" s="22">
        <v>-70199388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6109958</v>
      </c>
      <c r="D17" s="26">
        <f>SUM(D6:D16)</f>
        <v>0</v>
      </c>
      <c r="E17" s="27">
        <f t="shared" si="0"/>
        <v>-61377228</v>
      </c>
      <c r="F17" s="28">
        <f t="shared" si="0"/>
        <v>-61377228</v>
      </c>
      <c r="G17" s="28">
        <f t="shared" si="0"/>
        <v>267286</v>
      </c>
      <c r="H17" s="28">
        <f t="shared" si="0"/>
        <v>600984</v>
      </c>
      <c r="I17" s="28">
        <f t="shared" si="0"/>
        <v>551821</v>
      </c>
      <c r="J17" s="28">
        <f t="shared" si="0"/>
        <v>1420091</v>
      </c>
      <c r="K17" s="28">
        <f t="shared" si="0"/>
        <v>620828</v>
      </c>
      <c r="L17" s="28">
        <f t="shared" si="0"/>
        <v>448128</v>
      </c>
      <c r="M17" s="28">
        <f t="shared" si="0"/>
        <v>481645</v>
      </c>
      <c r="N17" s="28">
        <f t="shared" si="0"/>
        <v>1550601</v>
      </c>
      <c r="O17" s="28">
        <f t="shared" si="0"/>
        <v>741466</v>
      </c>
      <c r="P17" s="28">
        <f t="shared" si="0"/>
        <v>500056</v>
      </c>
      <c r="Q17" s="28">
        <f t="shared" si="0"/>
        <v>538701</v>
      </c>
      <c r="R17" s="28">
        <f t="shared" si="0"/>
        <v>1780223</v>
      </c>
      <c r="S17" s="28">
        <f t="shared" si="0"/>
        <v>664334</v>
      </c>
      <c r="T17" s="28">
        <f t="shared" si="0"/>
        <v>851807</v>
      </c>
      <c r="U17" s="28">
        <f t="shared" si="0"/>
        <v>231297</v>
      </c>
      <c r="V17" s="28">
        <f t="shared" si="0"/>
        <v>1747438</v>
      </c>
      <c r="W17" s="28">
        <f t="shared" si="0"/>
        <v>6498353</v>
      </c>
      <c r="X17" s="28">
        <f t="shared" si="0"/>
        <v>-61377228</v>
      </c>
      <c r="Y17" s="28">
        <f t="shared" si="0"/>
        <v>67875581</v>
      </c>
      <c r="Z17" s="29">
        <f>+IF(X17&lt;&gt;0,+(Y17/X17)*100,0)</f>
        <v>-110.58756351785715</v>
      </c>
      <c r="AA17" s="30">
        <f>SUM(AA6:AA16)</f>
        <v>-61377228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>
        <v>-587190</v>
      </c>
      <c r="U26" s="20">
        <v>-1429531</v>
      </c>
      <c r="V26" s="20">
        <v>-2016721</v>
      </c>
      <c r="W26" s="20">
        <v>-2016721</v>
      </c>
      <c r="X26" s="20"/>
      <c r="Y26" s="20">
        <v>-2016721</v>
      </c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-587190</v>
      </c>
      <c r="U27" s="28">
        <f t="shared" si="1"/>
        <v>-1429531</v>
      </c>
      <c r="V27" s="28">
        <f t="shared" si="1"/>
        <v>-2016721</v>
      </c>
      <c r="W27" s="28">
        <f t="shared" si="1"/>
        <v>-2016721</v>
      </c>
      <c r="X27" s="28">
        <f t="shared" si="1"/>
        <v>0</v>
      </c>
      <c r="Y27" s="28">
        <f t="shared" si="1"/>
        <v>-2016721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-427</v>
      </c>
      <c r="H33" s="36">
        <v>-5423</v>
      </c>
      <c r="I33" s="36">
        <v>-1538</v>
      </c>
      <c r="J33" s="36">
        <v>-7388</v>
      </c>
      <c r="K33" s="20">
        <v>-87</v>
      </c>
      <c r="L33" s="20">
        <v>-736</v>
      </c>
      <c r="M33" s="20">
        <v>-1406</v>
      </c>
      <c r="N33" s="20">
        <v>-2229</v>
      </c>
      <c r="O33" s="36"/>
      <c r="P33" s="36">
        <v>-321</v>
      </c>
      <c r="Q33" s="36"/>
      <c r="R33" s="20">
        <v>-321</v>
      </c>
      <c r="S33" s="20">
        <v>-848</v>
      </c>
      <c r="T33" s="20"/>
      <c r="U33" s="20">
        <v>-321</v>
      </c>
      <c r="V33" s="36">
        <v>-1169</v>
      </c>
      <c r="W33" s="36">
        <v>-11107</v>
      </c>
      <c r="X33" s="36"/>
      <c r="Y33" s="20">
        <v>-11107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-427</v>
      </c>
      <c r="H36" s="28">
        <f t="shared" si="2"/>
        <v>-5423</v>
      </c>
      <c r="I36" s="28">
        <f t="shared" si="2"/>
        <v>-1538</v>
      </c>
      <c r="J36" s="28">
        <f t="shared" si="2"/>
        <v>-7388</v>
      </c>
      <c r="K36" s="28">
        <f t="shared" si="2"/>
        <v>-87</v>
      </c>
      <c r="L36" s="28">
        <f t="shared" si="2"/>
        <v>-736</v>
      </c>
      <c r="M36" s="28">
        <f t="shared" si="2"/>
        <v>-1406</v>
      </c>
      <c r="N36" s="28">
        <f t="shared" si="2"/>
        <v>-2229</v>
      </c>
      <c r="O36" s="28">
        <f t="shared" si="2"/>
        <v>0</v>
      </c>
      <c r="P36" s="28">
        <f t="shared" si="2"/>
        <v>-321</v>
      </c>
      <c r="Q36" s="28">
        <f t="shared" si="2"/>
        <v>0</v>
      </c>
      <c r="R36" s="28">
        <f t="shared" si="2"/>
        <v>-321</v>
      </c>
      <c r="S36" s="28">
        <f t="shared" si="2"/>
        <v>-848</v>
      </c>
      <c r="T36" s="28">
        <f t="shared" si="2"/>
        <v>0</v>
      </c>
      <c r="U36" s="28">
        <f t="shared" si="2"/>
        <v>-321</v>
      </c>
      <c r="V36" s="28">
        <f t="shared" si="2"/>
        <v>-1169</v>
      </c>
      <c r="W36" s="28">
        <f t="shared" si="2"/>
        <v>-11107</v>
      </c>
      <c r="X36" s="28">
        <f t="shared" si="2"/>
        <v>0</v>
      </c>
      <c r="Y36" s="28">
        <f t="shared" si="2"/>
        <v>-11107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6109958</v>
      </c>
      <c r="D38" s="32">
        <f>+D17+D27+D36</f>
        <v>0</v>
      </c>
      <c r="E38" s="33">
        <f t="shared" si="3"/>
        <v>-61377228</v>
      </c>
      <c r="F38" s="2">
        <f t="shared" si="3"/>
        <v>-61377228</v>
      </c>
      <c r="G38" s="2">
        <f t="shared" si="3"/>
        <v>266859</v>
      </c>
      <c r="H38" s="2">
        <f t="shared" si="3"/>
        <v>595561</v>
      </c>
      <c r="I38" s="2">
        <f t="shared" si="3"/>
        <v>550283</v>
      </c>
      <c r="J38" s="2">
        <f t="shared" si="3"/>
        <v>1412703</v>
      </c>
      <c r="K38" s="2">
        <f t="shared" si="3"/>
        <v>620741</v>
      </c>
      <c r="L38" s="2">
        <f t="shared" si="3"/>
        <v>447392</v>
      </c>
      <c r="M38" s="2">
        <f t="shared" si="3"/>
        <v>480239</v>
      </c>
      <c r="N38" s="2">
        <f t="shared" si="3"/>
        <v>1548372</v>
      </c>
      <c r="O38" s="2">
        <f t="shared" si="3"/>
        <v>741466</v>
      </c>
      <c r="P38" s="2">
        <f t="shared" si="3"/>
        <v>499735</v>
      </c>
      <c r="Q38" s="2">
        <f t="shared" si="3"/>
        <v>538701</v>
      </c>
      <c r="R38" s="2">
        <f t="shared" si="3"/>
        <v>1779902</v>
      </c>
      <c r="S38" s="2">
        <f t="shared" si="3"/>
        <v>663486</v>
      </c>
      <c r="T38" s="2">
        <f t="shared" si="3"/>
        <v>264617</v>
      </c>
      <c r="U38" s="2">
        <f t="shared" si="3"/>
        <v>-1198555</v>
      </c>
      <c r="V38" s="2">
        <f t="shared" si="3"/>
        <v>-270452</v>
      </c>
      <c r="W38" s="2">
        <f t="shared" si="3"/>
        <v>4470525</v>
      </c>
      <c r="X38" s="2">
        <f t="shared" si="3"/>
        <v>-61377228</v>
      </c>
      <c r="Y38" s="2">
        <f t="shared" si="3"/>
        <v>65847753</v>
      </c>
      <c r="Z38" s="34">
        <f>+IF(X38&lt;&gt;0,+(Y38/X38)*100,0)</f>
        <v>-107.2836867119512</v>
      </c>
      <c r="AA38" s="35">
        <f>+AA17+AA27+AA36</f>
        <v>-61377228</v>
      </c>
    </row>
    <row r="39" spans="1:27" x14ac:dyDescent="0.25">
      <c r="A39" s="23" t="s">
        <v>61</v>
      </c>
      <c r="B39" s="17"/>
      <c r="C39" s="32">
        <v>6783973</v>
      </c>
      <c r="D39" s="32"/>
      <c r="E39" s="33"/>
      <c r="F39" s="2"/>
      <c r="G39" s="2">
        <v>28832816</v>
      </c>
      <c r="H39" s="2">
        <f>+G40+H60</f>
        <v>29099675</v>
      </c>
      <c r="I39" s="2">
        <f>+H40+I60</f>
        <v>29695236</v>
      </c>
      <c r="J39" s="2">
        <f>+G39</f>
        <v>28832816</v>
      </c>
      <c r="K39" s="2">
        <f>+I40+K60</f>
        <v>30245519</v>
      </c>
      <c r="L39" s="2">
        <f>+K40+L60</f>
        <v>30866260</v>
      </c>
      <c r="M39" s="2">
        <f>+L40+M60</f>
        <v>31313652</v>
      </c>
      <c r="N39" s="2">
        <f>+K39</f>
        <v>30245519</v>
      </c>
      <c r="O39" s="2">
        <f>+M40+O60</f>
        <v>31793891</v>
      </c>
      <c r="P39" s="2">
        <f>+O40+P60</f>
        <v>32535357</v>
      </c>
      <c r="Q39" s="2">
        <f>+P40+Q60</f>
        <v>33035092</v>
      </c>
      <c r="R39" s="2">
        <f>+O39</f>
        <v>31793891</v>
      </c>
      <c r="S39" s="2">
        <f>+Q40+S60</f>
        <v>33573793</v>
      </c>
      <c r="T39" s="2">
        <f>+S40+T60</f>
        <v>34237279</v>
      </c>
      <c r="U39" s="2">
        <f>+T40+U60</f>
        <v>34501896</v>
      </c>
      <c r="V39" s="2">
        <f>+S39</f>
        <v>33573793</v>
      </c>
      <c r="W39" s="2">
        <f>+G39</f>
        <v>28832816</v>
      </c>
      <c r="X39" s="2"/>
      <c r="Y39" s="2">
        <f>+W39-X39</f>
        <v>28832816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12893931</v>
      </c>
      <c r="D40" s="43">
        <f t="shared" ref="D40:AA40" si="4">+D38+D39</f>
        <v>0</v>
      </c>
      <c r="E40" s="44">
        <f t="shared" si="4"/>
        <v>-61377228</v>
      </c>
      <c r="F40" s="45">
        <f t="shared" si="4"/>
        <v>-61377228</v>
      </c>
      <c r="G40" s="45">
        <f t="shared" si="4"/>
        <v>29099675</v>
      </c>
      <c r="H40" s="45">
        <f t="shared" si="4"/>
        <v>29695236</v>
      </c>
      <c r="I40" s="45">
        <f t="shared" si="4"/>
        <v>30245519</v>
      </c>
      <c r="J40" s="45">
        <f>+I40</f>
        <v>30245519</v>
      </c>
      <c r="K40" s="45">
        <f t="shared" si="4"/>
        <v>30866260</v>
      </c>
      <c r="L40" s="45">
        <f t="shared" si="4"/>
        <v>31313652</v>
      </c>
      <c r="M40" s="45">
        <f t="shared" si="4"/>
        <v>31793891</v>
      </c>
      <c r="N40" s="45">
        <f>+M40</f>
        <v>31793891</v>
      </c>
      <c r="O40" s="45">
        <f t="shared" si="4"/>
        <v>32535357</v>
      </c>
      <c r="P40" s="45">
        <f t="shared" si="4"/>
        <v>33035092</v>
      </c>
      <c r="Q40" s="45">
        <f t="shared" si="4"/>
        <v>33573793</v>
      </c>
      <c r="R40" s="45">
        <f>+Q40</f>
        <v>33573793</v>
      </c>
      <c r="S40" s="45">
        <f t="shared" si="4"/>
        <v>34237279</v>
      </c>
      <c r="T40" s="45">
        <f t="shared" si="4"/>
        <v>34501896</v>
      </c>
      <c r="U40" s="45">
        <f t="shared" si="4"/>
        <v>33303341</v>
      </c>
      <c r="V40" s="45">
        <f>+U40</f>
        <v>33303341</v>
      </c>
      <c r="W40" s="45">
        <f>+V40</f>
        <v>33303341</v>
      </c>
      <c r="X40" s="45">
        <f t="shared" si="4"/>
        <v>-61377228</v>
      </c>
      <c r="Y40" s="45">
        <f t="shared" si="4"/>
        <v>94680569</v>
      </c>
      <c r="Z40" s="46">
        <f>+IF(X40&lt;&gt;0,+(Y40/X40)*100,0)</f>
        <v>-154.26009301039142</v>
      </c>
      <c r="AA40" s="47">
        <f t="shared" si="4"/>
        <v>-61377228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28832816</v>
      </c>
      <c r="J60">
        <v>28832816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226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109197423</v>
      </c>
      <c r="F7" s="20">
        <v>109197423</v>
      </c>
      <c r="G7" s="20">
        <v>766831</v>
      </c>
      <c r="H7" s="20">
        <v>4170346</v>
      </c>
      <c r="I7" s="20">
        <v>4774576</v>
      </c>
      <c r="J7" s="20">
        <v>9711753</v>
      </c>
      <c r="K7" s="20">
        <v>3431129</v>
      </c>
      <c r="L7" s="20">
        <v>5363384</v>
      </c>
      <c r="M7" s="20">
        <v>5889936</v>
      </c>
      <c r="N7" s="20">
        <v>14684449</v>
      </c>
      <c r="O7" s="20">
        <v>5116336</v>
      </c>
      <c r="P7" s="20">
        <v>4720497</v>
      </c>
      <c r="Q7" s="20">
        <v>6388578</v>
      </c>
      <c r="R7" s="20">
        <v>16225411</v>
      </c>
      <c r="S7" s="20">
        <v>6032424</v>
      </c>
      <c r="T7" s="20">
        <v>5969559</v>
      </c>
      <c r="U7" s="20">
        <v>6267611</v>
      </c>
      <c r="V7" s="20">
        <v>18269594</v>
      </c>
      <c r="W7" s="20">
        <v>58891207</v>
      </c>
      <c r="X7" s="20">
        <v>109197423</v>
      </c>
      <c r="Y7" s="20">
        <v>-50306216</v>
      </c>
      <c r="Z7" s="21">
        <v>-46.069050548930996</v>
      </c>
      <c r="AA7" s="22">
        <v>109197423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5000000</v>
      </c>
      <c r="F10" s="20">
        <v>5000000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5000000</v>
      </c>
      <c r="Y10" s="20">
        <v>-5000000</v>
      </c>
      <c r="Z10" s="21">
        <v>-100</v>
      </c>
      <c r="AA10" s="22">
        <v>5000000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-116830164</v>
      </c>
      <c r="F14" s="20">
        <v>-116830164</v>
      </c>
      <c r="G14" s="20">
        <v>-16081591</v>
      </c>
      <c r="H14" s="20">
        <v>-13749733</v>
      </c>
      <c r="I14" s="20">
        <v>-13635249</v>
      </c>
      <c r="J14" s="20">
        <v>-43466573</v>
      </c>
      <c r="K14" s="20">
        <v>-14896170</v>
      </c>
      <c r="L14" s="20">
        <v>-6432233</v>
      </c>
      <c r="M14" s="20">
        <v>-7001753</v>
      </c>
      <c r="N14" s="20">
        <v>-28330156</v>
      </c>
      <c r="O14" s="20">
        <v>-7696881</v>
      </c>
      <c r="P14" s="20">
        <v>-6539523</v>
      </c>
      <c r="Q14" s="20">
        <v>-7073197</v>
      </c>
      <c r="R14" s="20">
        <v>-21309601</v>
      </c>
      <c r="S14" s="20">
        <v>-4507985</v>
      </c>
      <c r="T14" s="20">
        <v>-8369446</v>
      </c>
      <c r="U14" s="20">
        <v>-7382022</v>
      </c>
      <c r="V14" s="20">
        <v>-20259453</v>
      </c>
      <c r="W14" s="20">
        <v>-113365783</v>
      </c>
      <c r="X14" s="20">
        <v>-116830164</v>
      </c>
      <c r="Y14" s="20">
        <v>3464381</v>
      </c>
      <c r="Z14" s="21">
        <v>-2.9653138208382552</v>
      </c>
      <c r="AA14" s="22">
        <v>-116830164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-56260</v>
      </c>
      <c r="F15" s="20">
        <v>-56260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>
        <v>-1080430</v>
      </c>
      <c r="V15" s="20">
        <v>-1080430</v>
      </c>
      <c r="W15" s="20">
        <v>-1080430</v>
      </c>
      <c r="X15" s="20">
        <v>-56260</v>
      </c>
      <c r="Y15" s="20">
        <v>-1024170</v>
      </c>
      <c r="Z15" s="21">
        <v>1820.4230359047281</v>
      </c>
      <c r="AA15" s="22">
        <v>-56260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-2689001</v>
      </c>
      <c r="F17" s="28">
        <f t="shared" si="0"/>
        <v>-2689001</v>
      </c>
      <c r="G17" s="28">
        <f t="shared" si="0"/>
        <v>-15314760</v>
      </c>
      <c r="H17" s="28">
        <f t="shared" si="0"/>
        <v>-9579387</v>
      </c>
      <c r="I17" s="28">
        <f t="shared" si="0"/>
        <v>-8860673</v>
      </c>
      <c r="J17" s="28">
        <f t="shared" si="0"/>
        <v>-33754820</v>
      </c>
      <c r="K17" s="28">
        <f t="shared" si="0"/>
        <v>-11465041</v>
      </c>
      <c r="L17" s="28">
        <f t="shared" si="0"/>
        <v>-1068849</v>
      </c>
      <c r="M17" s="28">
        <f t="shared" si="0"/>
        <v>-1111817</v>
      </c>
      <c r="N17" s="28">
        <f t="shared" si="0"/>
        <v>-13645707</v>
      </c>
      <c r="O17" s="28">
        <f t="shared" si="0"/>
        <v>-2580545</v>
      </c>
      <c r="P17" s="28">
        <f t="shared" si="0"/>
        <v>-1819026</v>
      </c>
      <c r="Q17" s="28">
        <f t="shared" si="0"/>
        <v>-684619</v>
      </c>
      <c r="R17" s="28">
        <f t="shared" si="0"/>
        <v>-5084190</v>
      </c>
      <c r="S17" s="28">
        <f t="shared" si="0"/>
        <v>1524439</v>
      </c>
      <c r="T17" s="28">
        <f t="shared" si="0"/>
        <v>-2399887</v>
      </c>
      <c r="U17" s="28">
        <f t="shared" si="0"/>
        <v>-2194841</v>
      </c>
      <c r="V17" s="28">
        <f t="shared" si="0"/>
        <v>-3070289</v>
      </c>
      <c r="W17" s="28">
        <f t="shared" si="0"/>
        <v>-55555006</v>
      </c>
      <c r="X17" s="28">
        <f t="shared" si="0"/>
        <v>-2689001</v>
      </c>
      <c r="Y17" s="28">
        <f t="shared" si="0"/>
        <v>-52866005</v>
      </c>
      <c r="Z17" s="29">
        <f>+IF(X17&lt;&gt;0,+(Y17/X17)*100,0)</f>
        <v>1966.0091238344648</v>
      </c>
      <c r="AA17" s="30">
        <f>SUM(AA6:AA16)</f>
        <v>-2689001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-5000000</v>
      </c>
      <c r="F26" s="20">
        <v>-5150000</v>
      </c>
      <c r="G26" s="20"/>
      <c r="H26" s="20"/>
      <c r="I26" s="20"/>
      <c r="J26" s="20"/>
      <c r="K26" s="20"/>
      <c r="L26" s="20">
        <v>-150000</v>
      </c>
      <c r="M26" s="20"/>
      <c r="N26" s="20">
        <v>-150000</v>
      </c>
      <c r="O26" s="20"/>
      <c r="P26" s="20"/>
      <c r="Q26" s="20"/>
      <c r="R26" s="20"/>
      <c r="S26" s="20"/>
      <c r="T26" s="20"/>
      <c r="U26" s="20"/>
      <c r="V26" s="20"/>
      <c r="W26" s="20">
        <v>-150000</v>
      </c>
      <c r="X26" s="20">
        <v>-5150000</v>
      </c>
      <c r="Y26" s="20">
        <v>5000000</v>
      </c>
      <c r="Z26" s="21">
        <v>-97.087378640776706</v>
      </c>
      <c r="AA26" s="22">
        <v>-5150000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-5000000</v>
      </c>
      <c r="F27" s="28">
        <f t="shared" si="1"/>
        <v>-5150000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-150000</v>
      </c>
      <c r="M27" s="28">
        <f t="shared" si="1"/>
        <v>0</v>
      </c>
      <c r="N27" s="28">
        <f t="shared" si="1"/>
        <v>-150000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-150000</v>
      </c>
      <c r="X27" s="28">
        <f t="shared" si="1"/>
        <v>-5150000</v>
      </c>
      <c r="Y27" s="28">
        <f t="shared" si="1"/>
        <v>5000000</v>
      </c>
      <c r="Z27" s="29">
        <f>+IF(X27&lt;&gt;0,+(Y27/X27)*100,0)</f>
        <v>-97.087378640776706</v>
      </c>
      <c r="AA27" s="30">
        <f>SUM(AA21:AA26)</f>
        <v>-5150000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-174</v>
      </c>
      <c r="H33" s="36">
        <v>-1592</v>
      </c>
      <c r="I33" s="36">
        <v>-1453</v>
      </c>
      <c r="J33" s="36">
        <v>-3219</v>
      </c>
      <c r="K33" s="20">
        <v>-6102</v>
      </c>
      <c r="L33" s="20">
        <v>-12975</v>
      </c>
      <c r="M33" s="20">
        <v>-3271</v>
      </c>
      <c r="N33" s="20">
        <v>-22348</v>
      </c>
      <c r="O33" s="36">
        <v>-3758</v>
      </c>
      <c r="P33" s="36">
        <v>-961</v>
      </c>
      <c r="Q33" s="36">
        <v>-4631</v>
      </c>
      <c r="R33" s="20">
        <v>-9350</v>
      </c>
      <c r="S33" s="20">
        <v>-841</v>
      </c>
      <c r="T33" s="20">
        <v>-3056</v>
      </c>
      <c r="U33" s="20">
        <v>-1656</v>
      </c>
      <c r="V33" s="36">
        <v>-5553</v>
      </c>
      <c r="W33" s="36">
        <v>-40470</v>
      </c>
      <c r="X33" s="36"/>
      <c r="Y33" s="20">
        <v>-40470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-174</v>
      </c>
      <c r="H36" s="28">
        <f t="shared" si="2"/>
        <v>-1592</v>
      </c>
      <c r="I36" s="28">
        <f t="shared" si="2"/>
        <v>-1453</v>
      </c>
      <c r="J36" s="28">
        <f t="shared" si="2"/>
        <v>-3219</v>
      </c>
      <c r="K36" s="28">
        <f t="shared" si="2"/>
        <v>-6102</v>
      </c>
      <c r="L36" s="28">
        <f t="shared" si="2"/>
        <v>-12975</v>
      </c>
      <c r="M36" s="28">
        <f t="shared" si="2"/>
        <v>-3271</v>
      </c>
      <c r="N36" s="28">
        <f t="shared" si="2"/>
        <v>-22348</v>
      </c>
      <c r="O36" s="28">
        <f t="shared" si="2"/>
        <v>-3758</v>
      </c>
      <c r="P36" s="28">
        <f t="shared" si="2"/>
        <v>-961</v>
      </c>
      <c r="Q36" s="28">
        <f t="shared" si="2"/>
        <v>-4631</v>
      </c>
      <c r="R36" s="28">
        <f t="shared" si="2"/>
        <v>-9350</v>
      </c>
      <c r="S36" s="28">
        <f t="shared" si="2"/>
        <v>-841</v>
      </c>
      <c r="T36" s="28">
        <f t="shared" si="2"/>
        <v>-3056</v>
      </c>
      <c r="U36" s="28">
        <f t="shared" si="2"/>
        <v>-1656</v>
      </c>
      <c r="V36" s="28">
        <f t="shared" si="2"/>
        <v>-5553</v>
      </c>
      <c r="W36" s="28">
        <f t="shared" si="2"/>
        <v>-40470</v>
      </c>
      <c r="X36" s="28">
        <f t="shared" si="2"/>
        <v>0</v>
      </c>
      <c r="Y36" s="28">
        <f t="shared" si="2"/>
        <v>-40470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-7689001</v>
      </c>
      <c r="F38" s="2">
        <f t="shared" si="3"/>
        <v>-7839001</v>
      </c>
      <c r="G38" s="2">
        <f t="shared" si="3"/>
        <v>-15314934</v>
      </c>
      <c r="H38" s="2">
        <f t="shared" si="3"/>
        <v>-9580979</v>
      </c>
      <c r="I38" s="2">
        <f t="shared" si="3"/>
        <v>-8862126</v>
      </c>
      <c r="J38" s="2">
        <f t="shared" si="3"/>
        <v>-33758039</v>
      </c>
      <c r="K38" s="2">
        <f t="shared" si="3"/>
        <v>-11471143</v>
      </c>
      <c r="L38" s="2">
        <f t="shared" si="3"/>
        <v>-1231824</v>
      </c>
      <c r="M38" s="2">
        <f t="shared" si="3"/>
        <v>-1115088</v>
      </c>
      <c r="N38" s="2">
        <f t="shared" si="3"/>
        <v>-13818055</v>
      </c>
      <c r="O38" s="2">
        <f t="shared" si="3"/>
        <v>-2584303</v>
      </c>
      <c r="P38" s="2">
        <f t="shared" si="3"/>
        <v>-1819987</v>
      </c>
      <c r="Q38" s="2">
        <f t="shared" si="3"/>
        <v>-689250</v>
      </c>
      <c r="R38" s="2">
        <f t="shared" si="3"/>
        <v>-5093540</v>
      </c>
      <c r="S38" s="2">
        <f t="shared" si="3"/>
        <v>1523598</v>
      </c>
      <c r="T38" s="2">
        <f t="shared" si="3"/>
        <v>-2402943</v>
      </c>
      <c r="U38" s="2">
        <f t="shared" si="3"/>
        <v>-2196497</v>
      </c>
      <c r="V38" s="2">
        <f t="shared" si="3"/>
        <v>-3075842</v>
      </c>
      <c r="W38" s="2">
        <f t="shared" si="3"/>
        <v>-55745476</v>
      </c>
      <c r="X38" s="2">
        <f t="shared" si="3"/>
        <v>-7839001</v>
      </c>
      <c r="Y38" s="2">
        <f t="shared" si="3"/>
        <v>-47906475</v>
      </c>
      <c r="Z38" s="34">
        <f>+IF(X38&lt;&gt;0,+(Y38/X38)*100,0)</f>
        <v>611.12984932646395</v>
      </c>
      <c r="AA38" s="35">
        <f>+AA17+AA27+AA36</f>
        <v>-7839001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-15314934</v>
      </c>
      <c r="I39" s="2">
        <f>+H40+I60</f>
        <v>-24895913</v>
      </c>
      <c r="J39" s="2">
        <f>+G39</f>
        <v>0</v>
      </c>
      <c r="K39" s="2">
        <f>+I40+K60</f>
        <v>-33758039</v>
      </c>
      <c r="L39" s="2">
        <f>+K40+L60</f>
        <v>-45229182</v>
      </c>
      <c r="M39" s="2">
        <f>+L40+M60</f>
        <v>-46461006</v>
      </c>
      <c r="N39" s="2">
        <f>+K39</f>
        <v>-33758039</v>
      </c>
      <c r="O39" s="2">
        <f>+M40+O60</f>
        <v>-47576094</v>
      </c>
      <c r="P39" s="2">
        <f>+O40+P60</f>
        <v>-50160397</v>
      </c>
      <c r="Q39" s="2">
        <f>+P40+Q60</f>
        <v>-51980384</v>
      </c>
      <c r="R39" s="2">
        <f>+O39</f>
        <v>-47576094</v>
      </c>
      <c r="S39" s="2">
        <f>+Q40+S60</f>
        <v>-52669634</v>
      </c>
      <c r="T39" s="2">
        <f>+S40+T60</f>
        <v>-51146036</v>
      </c>
      <c r="U39" s="2">
        <f>+T40+U60</f>
        <v>-53548979</v>
      </c>
      <c r="V39" s="2">
        <f>+S39</f>
        <v>-52669634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-7689001</v>
      </c>
      <c r="F40" s="45">
        <f t="shared" si="4"/>
        <v>-7839001</v>
      </c>
      <c r="G40" s="45">
        <f t="shared" si="4"/>
        <v>-15314934</v>
      </c>
      <c r="H40" s="45">
        <f t="shared" si="4"/>
        <v>-24895913</v>
      </c>
      <c r="I40" s="45">
        <f t="shared" si="4"/>
        <v>-33758039</v>
      </c>
      <c r="J40" s="45">
        <f>+I40</f>
        <v>-33758039</v>
      </c>
      <c r="K40" s="45">
        <f t="shared" si="4"/>
        <v>-45229182</v>
      </c>
      <c r="L40" s="45">
        <f t="shared" si="4"/>
        <v>-46461006</v>
      </c>
      <c r="M40" s="45">
        <f t="shared" si="4"/>
        <v>-47576094</v>
      </c>
      <c r="N40" s="45">
        <f>+M40</f>
        <v>-47576094</v>
      </c>
      <c r="O40" s="45">
        <f t="shared" si="4"/>
        <v>-50160397</v>
      </c>
      <c r="P40" s="45">
        <f t="shared" si="4"/>
        <v>-51980384</v>
      </c>
      <c r="Q40" s="45">
        <f t="shared" si="4"/>
        <v>-52669634</v>
      </c>
      <c r="R40" s="45">
        <f>+Q40</f>
        <v>-52669634</v>
      </c>
      <c r="S40" s="45">
        <f t="shared" si="4"/>
        <v>-51146036</v>
      </c>
      <c r="T40" s="45">
        <f t="shared" si="4"/>
        <v>-53548979</v>
      </c>
      <c r="U40" s="45">
        <f t="shared" si="4"/>
        <v>-55745476</v>
      </c>
      <c r="V40" s="45">
        <f>+U40</f>
        <v>-55745476</v>
      </c>
      <c r="W40" s="45">
        <f>+V40</f>
        <v>-55745476</v>
      </c>
      <c r="X40" s="45">
        <f t="shared" si="4"/>
        <v>-7839001</v>
      </c>
      <c r="Y40" s="45">
        <f t="shared" si="4"/>
        <v>-47906475</v>
      </c>
      <c r="Z40" s="46">
        <f>+IF(X40&lt;&gt;0,+(Y40/X40)*100,0)</f>
        <v>611.12984932646395</v>
      </c>
      <c r="AA40" s="47">
        <f t="shared" si="4"/>
        <v>-7839001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227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70491260</v>
      </c>
      <c r="D7" s="18"/>
      <c r="E7" s="19">
        <v>83853084</v>
      </c>
      <c r="F7" s="20">
        <v>83853084</v>
      </c>
      <c r="G7" s="20">
        <v>5175621</v>
      </c>
      <c r="H7" s="20">
        <v>7122690</v>
      </c>
      <c r="I7" s="20">
        <v>4888977</v>
      </c>
      <c r="J7" s="20">
        <v>17187288</v>
      </c>
      <c r="K7" s="20">
        <v>5030085</v>
      </c>
      <c r="L7" s="20">
        <v>6282205</v>
      </c>
      <c r="M7" s="20">
        <v>5411485</v>
      </c>
      <c r="N7" s="20">
        <v>16723775</v>
      </c>
      <c r="O7" s="20">
        <v>5232322</v>
      </c>
      <c r="P7" s="20">
        <v>5065759</v>
      </c>
      <c r="Q7" s="20">
        <v>4363752</v>
      </c>
      <c r="R7" s="20">
        <v>14661833</v>
      </c>
      <c r="S7" s="20">
        <v>6137517</v>
      </c>
      <c r="T7" s="20">
        <v>5430170</v>
      </c>
      <c r="U7" s="20">
        <v>6071462</v>
      </c>
      <c r="V7" s="20">
        <v>17639149</v>
      </c>
      <c r="W7" s="20">
        <v>66212045</v>
      </c>
      <c r="X7" s="20">
        <v>83853084</v>
      </c>
      <c r="Y7" s="20">
        <v>-17641039</v>
      </c>
      <c r="Z7" s="21">
        <v>-21.038032423470554</v>
      </c>
      <c r="AA7" s="22">
        <v>83853084</v>
      </c>
    </row>
    <row r="8" spans="1:27" x14ac:dyDescent="0.25">
      <c r="A8" s="23" t="s">
        <v>36</v>
      </c>
      <c r="B8" s="17" t="s">
        <v>32</v>
      </c>
      <c r="C8" s="18">
        <v>103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35532815</v>
      </c>
      <c r="D9" s="18"/>
      <c r="E9" s="19">
        <v>34595186</v>
      </c>
      <c r="F9" s="20">
        <v>34595186</v>
      </c>
      <c r="G9" s="20">
        <v>14653969</v>
      </c>
      <c r="H9" s="20"/>
      <c r="I9" s="20"/>
      <c r="J9" s="20">
        <v>14653969</v>
      </c>
      <c r="K9" s="20"/>
      <c r="L9" s="20"/>
      <c r="M9" s="20">
        <v>11723204</v>
      </c>
      <c r="N9" s="20">
        <v>11723204</v>
      </c>
      <c r="O9" s="20"/>
      <c r="P9" s="20"/>
      <c r="Q9" s="20">
        <v>8792295</v>
      </c>
      <c r="R9" s="20">
        <v>8792295</v>
      </c>
      <c r="S9" s="20"/>
      <c r="T9" s="20"/>
      <c r="U9" s="20"/>
      <c r="V9" s="20"/>
      <c r="W9" s="20">
        <v>35169468</v>
      </c>
      <c r="X9" s="20">
        <v>34595186</v>
      </c>
      <c r="Y9" s="20">
        <v>574282</v>
      </c>
      <c r="Z9" s="21">
        <v>1.6600055279367483</v>
      </c>
      <c r="AA9" s="22">
        <v>34595186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-5551345</v>
      </c>
      <c r="D14" s="18"/>
      <c r="E14" s="19">
        <v>-154021139</v>
      </c>
      <c r="F14" s="20">
        <v>-154021139</v>
      </c>
      <c r="G14" s="20">
        <v>-1279376</v>
      </c>
      <c r="H14" s="20">
        <v>-2046612</v>
      </c>
      <c r="I14" s="20">
        <v>-1879188</v>
      </c>
      <c r="J14" s="20">
        <v>-5205176</v>
      </c>
      <c r="K14" s="20">
        <v>-3216261</v>
      </c>
      <c r="L14" s="20">
        <v>-2136679</v>
      </c>
      <c r="M14" s="20">
        <v>-4239413</v>
      </c>
      <c r="N14" s="20">
        <v>-9592353</v>
      </c>
      <c r="O14" s="20">
        <v>-2472395</v>
      </c>
      <c r="P14" s="20">
        <v>-2967756</v>
      </c>
      <c r="Q14" s="20">
        <v>-3564430</v>
      </c>
      <c r="R14" s="20">
        <v>-9004581</v>
      </c>
      <c r="S14" s="20">
        <v>-3074073</v>
      </c>
      <c r="T14" s="20">
        <v>-2409393</v>
      </c>
      <c r="U14" s="20">
        <v>-5843062</v>
      </c>
      <c r="V14" s="20">
        <v>-11326528</v>
      </c>
      <c r="W14" s="20">
        <v>-35128638</v>
      </c>
      <c r="X14" s="20">
        <v>-154021139</v>
      </c>
      <c r="Y14" s="20">
        <v>118892501</v>
      </c>
      <c r="Z14" s="21">
        <v>-77.192326827293485</v>
      </c>
      <c r="AA14" s="22">
        <v>-154021139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-12834</v>
      </c>
      <c r="F15" s="20">
        <v>-12834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-12834</v>
      </c>
      <c r="Y15" s="20">
        <v>12834</v>
      </c>
      <c r="Z15" s="21">
        <v>-100</v>
      </c>
      <c r="AA15" s="22">
        <v>-12834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100472833</v>
      </c>
      <c r="D17" s="26">
        <f>SUM(D6:D16)</f>
        <v>0</v>
      </c>
      <c r="E17" s="27">
        <f t="shared" si="0"/>
        <v>-35585703</v>
      </c>
      <c r="F17" s="28">
        <f t="shared" si="0"/>
        <v>-35585703</v>
      </c>
      <c r="G17" s="28">
        <f t="shared" si="0"/>
        <v>18550214</v>
      </c>
      <c r="H17" s="28">
        <f t="shared" si="0"/>
        <v>5076078</v>
      </c>
      <c r="I17" s="28">
        <f t="shared" si="0"/>
        <v>3009789</v>
      </c>
      <c r="J17" s="28">
        <f t="shared" si="0"/>
        <v>26636081</v>
      </c>
      <c r="K17" s="28">
        <f t="shared" si="0"/>
        <v>1813824</v>
      </c>
      <c r="L17" s="28">
        <f t="shared" si="0"/>
        <v>4145526</v>
      </c>
      <c r="M17" s="28">
        <f t="shared" si="0"/>
        <v>12895276</v>
      </c>
      <c r="N17" s="28">
        <f t="shared" si="0"/>
        <v>18854626</v>
      </c>
      <c r="O17" s="28">
        <f t="shared" si="0"/>
        <v>2759927</v>
      </c>
      <c r="P17" s="28">
        <f t="shared" si="0"/>
        <v>2098003</v>
      </c>
      <c r="Q17" s="28">
        <f t="shared" si="0"/>
        <v>9591617</v>
      </c>
      <c r="R17" s="28">
        <f t="shared" si="0"/>
        <v>14449547</v>
      </c>
      <c r="S17" s="28">
        <f t="shared" si="0"/>
        <v>3063444</v>
      </c>
      <c r="T17" s="28">
        <f t="shared" si="0"/>
        <v>3020777</v>
      </c>
      <c r="U17" s="28">
        <f t="shared" si="0"/>
        <v>228400</v>
      </c>
      <c r="V17" s="28">
        <f t="shared" si="0"/>
        <v>6312621</v>
      </c>
      <c r="W17" s="28">
        <f t="shared" si="0"/>
        <v>66252875</v>
      </c>
      <c r="X17" s="28">
        <f t="shared" si="0"/>
        <v>-35585703</v>
      </c>
      <c r="Y17" s="28">
        <f t="shared" si="0"/>
        <v>101838578</v>
      </c>
      <c r="Z17" s="29">
        <f>+IF(X17&lt;&gt;0,+(Y17/X17)*100,0)</f>
        <v>-286.17835089558298</v>
      </c>
      <c r="AA17" s="30">
        <f>SUM(AA6:AA16)</f>
        <v>-35585703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-19471960</v>
      </c>
      <c r="D26" s="18"/>
      <c r="E26" s="19">
        <v>-7554000</v>
      </c>
      <c r="F26" s="20">
        <v>-7680646</v>
      </c>
      <c r="G26" s="20">
        <v>-570489</v>
      </c>
      <c r="H26" s="20">
        <v>-174332</v>
      </c>
      <c r="I26" s="20"/>
      <c r="J26" s="20">
        <v>-744821</v>
      </c>
      <c r="K26" s="20">
        <v>-1889203</v>
      </c>
      <c r="L26" s="20"/>
      <c r="M26" s="20"/>
      <c r="N26" s="20">
        <v>-1889203</v>
      </c>
      <c r="O26" s="20"/>
      <c r="P26" s="20"/>
      <c r="Q26" s="20">
        <v>-169625</v>
      </c>
      <c r="R26" s="20">
        <v>-169625</v>
      </c>
      <c r="S26" s="20">
        <v>-1130316</v>
      </c>
      <c r="T26" s="20">
        <v>-252603</v>
      </c>
      <c r="U26" s="20">
        <v>-298993</v>
      </c>
      <c r="V26" s="20">
        <v>-1681912</v>
      </c>
      <c r="W26" s="20">
        <v>-4485561</v>
      </c>
      <c r="X26" s="20">
        <v>-7680646</v>
      </c>
      <c r="Y26" s="20">
        <v>3195085</v>
      </c>
      <c r="Z26" s="21">
        <v>-41.599170173967138</v>
      </c>
      <c r="AA26" s="22">
        <v>-7680646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-19471960</v>
      </c>
      <c r="D27" s="26">
        <f>SUM(D21:D26)</f>
        <v>0</v>
      </c>
      <c r="E27" s="27">
        <f t="shared" si="1"/>
        <v>-7554000</v>
      </c>
      <c r="F27" s="28">
        <f t="shared" si="1"/>
        <v>-7680646</v>
      </c>
      <c r="G27" s="28">
        <f t="shared" si="1"/>
        <v>-570489</v>
      </c>
      <c r="H27" s="28">
        <f t="shared" si="1"/>
        <v>-174332</v>
      </c>
      <c r="I27" s="28">
        <f t="shared" si="1"/>
        <v>0</v>
      </c>
      <c r="J27" s="28">
        <f t="shared" si="1"/>
        <v>-744821</v>
      </c>
      <c r="K27" s="28">
        <f t="shared" si="1"/>
        <v>-1889203</v>
      </c>
      <c r="L27" s="28">
        <f t="shared" si="1"/>
        <v>0</v>
      </c>
      <c r="M27" s="28">
        <f t="shared" si="1"/>
        <v>0</v>
      </c>
      <c r="N27" s="28">
        <f t="shared" si="1"/>
        <v>-1889203</v>
      </c>
      <c r="O27" s="28">
        <f t="shared" si="1"/>
        <v>0</v>
      </c>
      <c r="P27" s="28">
        <f t="shared" si="1"/>
        <v>0</v>
      </c>
      <c r="Q27" s="28">
        <f t="shared" si="1"/>
        <v>-169625</v>
      </c>
      <c r="R27" s="28">
        <f t="shared" si="1"/>
        <v>-169625</v>
      </c>
      <c r="S27" s="28">
        <f t="shared" si="1"/>
        <v>-1130316</v>
      </c>
      <c r="T27" s="28">
        <f t="shared" si="1"/>
        <v>-252603</v>
      </c>
      <c r="U27" s="28">
        <f t="shared" si="1"/>
        <v>-298993</v>
      </c>
      <c r="V27" s="28">
        <f t="shared" si="1"/>
        <v>-1681912</v>
      </c>
      <c r="W27" s="28">
        <f t="shared" si="1"/>
        <v>-4485561</v>
      </c>
      <c r="X27" s="28">
        <f t="shared" si="1"/>
        <v>-7680646</v>
      </c>
      <c r="Y27" s="28">
        <f t="shared" si="1"/>
        <v>3195085</v>
      </c>
      <c r="Z27" s="29">
        <f>+IF(X27&lt;&gt;0,+(Y27/X27)*100,0)</f>
        <v>-41.599170173967138</v>
      </c>
      <c r="AA27" s="30">
        <f>SUM(AA21:AA26)</f>
        <v>-7680646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>
        <v>-32240</v>
      </c>
      <c r="F33" s="20">
        <v>-32240</v>
      </c>
      <c r="G33" s="20">
        <v>-4553</v>
      </c>
      <c r="H33" s="36">
        <v>-6688</v>
      </c>
      <c r="I33" s="36">
        <v>-2490</v>
      </c>
      <c r="J33" s="36">
        <v>-13731</v>
      </c>
      <c r="K33" s="20">
        <v>-5240</v>
      </c>
      <c r="L33" s="20">
        <v>-7910</v>
      </c>
      <c r="M33" s="20">
        <v>-9103</v>
      </c>
      <c r="N33" s="20">
        <v>-22253</v>
      </c>
      <c r="O33" s="36">
        <v>-29242</v>
      </c>
      <c r="P33" s="36">
        <v>-4336</v>
      </c>
      <c r="Q33" s="36">
        <v>-17860</v>
      </c>
      <c r="R33" s="20">
        <v>-51438</v>
      </c>
      <c r="S33" s="20">
        <v>-11894</v>
      </c>
      <c r="T33" s="20">
        <v>-2323</v>
      </c>
      <c r="U33" s="20">
        <v>-6444</v>
      </c>
      <c r="V33" s="36">
        <v>-20661</v>
      </c>
      <c r="W33" s="36">
        <v>-108083</v>
      </c>
      <c r="X33" s="36">
        <v>-32240</v>
      </c>
      <c r="Y33" s="20">
        <v>-75843</v>
      </c>
      <c r="Z33" s="21">
        <v>235.24503722084367</v>
      </c>
      <c r="AA33" s="22">
        <v>-32240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-32240</v>
      </c>
      <c r="F36" s="28">
        <f t="shared" si="2"/>
        <v>-32240</v>
      </c>
      <c r="G36" s="28">
        <f t="shared" si="2"/>
        <v>-4553</v>
      </c>
      <c r="H36" s="28">
        <f t="shared" si="2"/>
        <v>-6688</v>
      </c>
      <c r="I36" s="28">
        <f t="shared" si="2"/>
        <v>-2490</v>
      </c>
      <c r="J36" s="28">
        <f t="shared" si="2"/>
        <v>-13731</v>
      </c>
      <c r="K36" s="28">
        <f t="shared" si="2"/>
        <v>-5240</v>
      </c>
      <c r="L36" s="28">
        <f t="shared" si="2"/>
        <v>-7910</v>
      </c>
      <c r="M36" s="28">
        <f t="shared" si="2"/>
        <v>-9103</v>
      </c>
      <c r="N36" s="28">
        <f t="shared" si="2"/>
        <v>-22253</v>
      </c>
      <c r="O36" s="28">
        <f t="shared" si="2"/>
        <v>-29242</v>
      </c>
      <c r="P36" s="28">
        <f t="shared" si="2"/>
        <v>-4336</v>
      </c>
      <c r="Q36" s="28">
        <f t="shared" si="2"/>
        <v>-17860</v>
      </c>
      <c r="R36" s="28">
        <f t="shared" si="2"/>
        <v>-51438</v>
      </c>
      <c r="S36" s="28">
        <f t="shared" si="2"/>
        <v>-11894</v>
      </c>
      <c r="T36" s="28">
        <f t="shared" si="2"/>
        <v>-2323</v>
      </c>
      <c r="U36" s="28">
        <f t="shared" si="2"/>
        <v>-6444</v>
      </c>
      <c r="V36" s="28">
        <f t="shared" si="2"/>
        <v>-20661</v>
      </c>
      <c r="W36" s="28">
        <f t="shared" si="2"/>
        <v>-108083</v>
      </c>
      <c r="X36" s="28">
        <f t="shared" si="2"/>
        <v>-32240</v>
      </c>
      <c r="Y36" s="28">
        <f t="shared" si="2"/>
        <v>-75843</v>
      </c>
      <c r="Z36" s="29">
        <f>+IF(X36&lt;&gt;0,+(Y36/X36)*100,0)</f>
        <v>235.24503722084367</v>
      </c>
      <c r="AA36" s="30">
        <f>SUM(AA31:AA35)</f>
        <v>-32240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81000873</v>
      </c>
      <c r="D38" s="32">
        <f>+D17+D27+D36</f>
        <v>0</v>
      </c>
      <c r="E38" s="33">
        <f t="shared" si="3"/>
        <v>-43171943</v>
      </c>
      <c r="F38" s="2">
        <f t="shared" si="3"/>
        <v>-43298589</v>
      </c>
      <c r="G38" s="2">
        <f t="shared" si="3"/>
        <v>17975172</v>
      </c>
      <c r="H38" s="2">
        <f t="shared" si="3"/>
        <v>4895058</v>
      </c>
      <c r="I38" s="2">
        <f t="shared" si="3"/>
        <v>3007299</v>
      </c>
      <c r="J38" s="2">
        <f t="shared" si="3"/>
        <v>25877529</v>
      </c>
      <c r="K38" s="2">
        <f t="shared" si="3"/>
        <v>-80619</v>
      </c>
      <c r="L38" s="2">
        <f t="shared" si="3"/>
        <v>4137616</v>
      </c>
      <c r="M38" s="2">
        <f t="shared" si="3"/>
        <v>12886173</v>
      </c>
      <c r="N38" s="2">
        <f t="shared" si="3"/>
        <v>16943170</v>
      </c>
      <c r="O38" s="2">
        <f t="shared" si="3"/>
        <v>2730685</v>
      </c>
      <c r="P38" s="2">
        <f t="shared" si="3"/>
        <v>2093667</v>
      </c>
      <c r="Q38" s="2">
        <f t="shared" si="3"/>
        <v>9404132</v>
      </c>
      <c r="R38" s="2">
        <f t="shared" si="3"/>
        <v>14228484</v>
      </c>
      <c r="S38" s="2">
        <f t="shared" si="3"/>
        <v>1921234</v>
      </c>
      <c r="T38" s="2">
        <f t="shared" si="3"/>
        <v>2765851</v>
      </c>
      <c r="U38" s="2">
        <f t="shared" si="3"/>
        <v>-77037</v>
      </c>
      <c r="V38" s="2">
        <f t="shared" si="3"/>
        <v>4610048</v>
      </c>
      <c r="W38" s="2">
        <f t="shared" si="3"/>
        <v>61659231</v>
      </c>
      <c r="X38" s="2">
        <f t="shared" si="3"/>
        <v>-43298589</v>
      </c>
      <c r="Y38" s="2">
        <f t="shared" si="3"/>
        <v>104957820</v>
      </c>
      <c r="Z38" s="34">
        <f>+IF(X38&lt;&gt;0,+(Y38/X38)*100,0)</f>
        <v>-242.40471207964765</v>
      </c>
      <c r="AA38" s="35">
        <f>+AA17+AA27+AA36</f>
        <v>-43298589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>
        <v>165059403</v>
      </c>
      <c r="H39" s="2">
        <f>+G40+H60</f>
        <v>183034575</v>
      </c>
      <c r="I39" s="2">
        <f>+H40+I60</f>
        <v>187929633</v>
      </c>
      <c r="J39" s="2">
        <f>+G39</f>
        <v>165059403</v>
      </c>
      <c r="K39" s="2">
        <f>+I40+K60</f>
        <v>190936932</v>
      </c>
      <c r="L39" s="2">
        <f>+K40+L60</f>
        <v>190856313</v>
      </c>
      <c r="M39" s="2">
        <f>+L40+M60</f>
        <v>194993929</v>
      </c>
      <c r="N39" s="2">
        <f>+K39</f>
        <v>190936932</v>
      </c>
      <c r="O39" s="2">
        <f>+M40+O60</f>
        <v>207880102</v>
      </c>
      <c r="P39" s="2">
        <f>+O40+P60</f>
        <v>210610787</v>
      </c>
      <c r="Q39" s="2">
        <f>+P40+Q60</f>
        <v>212704454</v>
      </c>
      <c r="R39" s="2">
        <f>+O39</f>
        <v>207880102</v>
      </c>
      <c r="S39" s="2">
        <f>+Q40+S60</f>
        <v>222108586</v>
      </c>
      <c r="T39" s="2">
        <f>+S40+T60</f>
        <v>224029820</v>
      </c>
      <c r="U39" s="2">
        <f>+T40+U60</f>
        <v>226795671</v>
      </c>
      <c r="V39" s="2">
        <f>+S39</f>
        <v>222108586</v>
      </c>
      <c r="W39" s="2">
        <f>+G39</f>
        <v>165059403</v>
      </c>
      <c r="X39" s="2"/>
      <c r="Y39" s="2">
        <f>+W39-X39</f>
        <v>165059403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81000873</v>
      </c>
      <c r="D40" s="43">
        <f t="shared" ref="D40:AA40" si="4">+D38+D39</f>
        <v>0</v>
      </c>
      <c r="E40" s="44">
        <f t="shared" si="4"/>
        <v>-43171943</v>
      </c>
      <c r="F40" s="45">
        <f t="shared" si="4"/>
        <v>-43298589</v>
      </c>
      <c r="G40" s="45">
        <f t="shared" si="4"/>
        <v>183034575</v>
      </c>
      <c r="H40" s="45">
        <f t="shared" si="4"/>
        <v>187929633</v>
      </c>
      <c r="I40" s="45">
        <f t="shared" si="4"/>
        <v>190936932</v>
      </c>
      <c r="J40" s="45">
        <f>+I40</f>
        <v>190936932</v>
      </c>
      <c r="K40" s="45">
        <f t="shared" si="4"/>
        <v>190856313</v>
      </c>
      <c r="L40" s="45">
        <f t="shared" si="4"/>
        <v>194993929</v>
      </c>
      <c r="M40" s="45">
        <f t="shared" si="4"/>
        <v>207880102</v>
      </c>
      <c r="N40" s="45">
        <f>+M40</f>
        <v>207880102</v>
      </c>
      <c r="O40" s="45">
        <f t="shared" si="4"/>
        <v>210610787</v>
      </c>
      <c r="P40" s="45">
        <f t="shared" si="4"/>
        <v>212704454</v>
      </c>
      <c r="Q40" s="45">
        <f t="shared" si="4"/>
        <v>222108586</v>
      </c>
      <c r="R40" s="45">
        <f>+Q40</f>
        <v>222108586</v>
      </c>
      <c r="S40" s="45">
        <f t="shared" si="4"/>
        <v>224029820</v>
      </c>
      <c r="T40" s="45">
        <f t="shared" si="4"/>
        <v>226795671</v>
      </c>
      <c r="U40" s="45">
        <f t="shared" si="4"/>
        <v>226718634</v>
      </c>
      <c r="V40" s="45">
        <f>+U40</f>
        <v>226718634</v>
      </c>
      <c r="W40" s="45">
        <f>+V40</f>
        <v>226718634</v>
      </c>
      <c r="X40" s="45">
        <f t="shared" si="4"/>
        <v>-43298589</v>
      </c>
      <c r="Y40" s="45">
        <f t="shared" si="4"/>
        <v>270017223</v>
      </c>
      <c r="Z40" s="46">
        <f>+IF(X40&lt;&gt;0,+(Y40/X40)*100,0)</f>
        <v>-623.61667951812467</v>
      </c>
      <c r="AA40" s="47">
        <f t="shared" si="4"/>
        <v>-43298589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165059403</v>
      </c>
      <c r="J60">
        <v>165059403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228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7830802</v>
      </c>
      <c r="D7" s="18">
        <v>7444218</v>
      </c>
      <c r="E7" s="19">
        <v>9939168</v>
      </c>
      <c r="F7" s="20">
        <v>9939168</v>
      </c>
      <c r="G7" s="20">
        <v>565235</v>
      </c>
      <c r="H7" s="20">
        <v>676773</v>
      </c>
      <c r="I7" s="20">
        <v>593642</v>
      </c>
      <c r="J7" s="20">
        <v>1835650</v>
      </c>
      <c r="K7" s="20">
        <v>610520</v>
      </c>
      <c r="L7" s="20">
        <v>584535</v>
      </c>
      <c r="M7" s="20">
        <v>592634</v>
      </c>
      <c r="N7" s="20">
        <v>1787689</v>
      </c>
      <c r="O7" s="20">
        <v>608559</v>
      </c>
      <c r="P7" s="20">
        <v>606580</v>
      </c>
      <c r="Q7" s="20">
        <v>689266</v>
      </c>
      <c r="R7" s="20">
        <v>1904405</v>
      </c>
      <c r="S7" s="20">
        <v>595721</v>
      </c>
      <c r="T7" s="20">
        <v>713113</v>
      </c>
      <c r="U7" s="20">
        <v>607640</v>
      </c>
      <c r="V7" s="20">
        <v>1916474</v>
      </c>
      <c r="W7" s="20">
        <v>7444218</v>
      </c>
      <c r="X7" s="20">
        <v>9939168</v>
      </c>
      <c r="Y7" s="20">
        <v>-2494950</v>
      </c>
      <c r="Z7" s="21">
        <v>-25.102201713463341</v>
      </c>
      <c r="AA7" s="22">
        <v>9939168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-1241451</v>
      </c>
      <c r="D14" s="18">
        <v>-4926988</v>
      </c>
      <c r="E14" s="19">
        <v>-13204584</v>
      </c>
      <c r="F14" s="20">
        <v>-12338824</v>
      </c>
      <c r="G14" s="20">
        <v>-466266</v>
      </c>
      <c r="H14" s="20">
        <v>-34009</v>
      </c>
      <c r="I14" s="20">
        <v>-368240</v>
      </c>
      <c r="J14" s="20">
        <v>-868515</v>
      </c>
      <c r="K14" s="20">
        <v>-382229</v>
      </c>
      <c r="L14" s="20">
        <v>-269666</v>
      </c>
      <c r="M14" s="20">
        <v>-347720</v>
      </c>
      <c r="N14" s="20">
        <v>-999615</v>
      </c>
      <c r="O14" s="20">
        <v>-600611</v>
      </c>
      <c r="P14" s="20">
        <v>-383284</v>
      </c>
      <c r="Q14" s="20">
        <v>-720289</v>
      </c>
      <c r="R14" s="20">
        <v>-1704184</v>
      </c>
      <c r="S14" s="20">
        <v>-294916</v>
      </c>
      <c r="T14" s="20">
        <v>-258639</v>
      </c>
      <c r="U14" s="20">
        <v>-801119</v>
      </c>
      <c r="V14" s="20">
        <v>-1354674</v>
      </c>
      <c r="W14" s="20">
        <v>-4926988</v>
      </c>
      <c r="X14" s="20">
        <v>-12338824</v>
      </c>
      <c r="Y14" s="20">
        <v>7411836</v>
      </c>
      <c r="Z14" s="21">
        <v>-60.06922539781749</v>
      </c>
      <c r="AA14" s="22">
        <v>-12338824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6589351</v>
      </c>
      <c r="D17" s="26">
        <f>SUM(D6:D16)</f>
        <v>2517230</v>
      </c>
      <c r="E17" s="27">
        <f t="shared" si="0"/>
        <v>-3265416</v>
      </c>
      <c r="F17" s="28">
        <f t="shared" si="0"/>
        <v>-2399656</v>
      </c>
      <c r="G17" s="28">
        <f t="shared" si="0"/>
        <v>98969</v>
      </c>
      <c r="H17" s="28">
        <f t="shared" si="0"/>
        <v>642764</v>
      </c>
      <c r="I17" s="28">
        <f t="shared" si="0"/>
        <v>225402</v>
      </c>
      <c r="J17" s="28">
        <f t="shared" si="0"/>
        <v>967135</v>
      </c>
      <c r="K17" s="28">
        <f t="shared" si="0"/>
        <v>228291</v>
      </c>
      <c r="L17" s="28">
        <f t="shared" si="0"/>
        <v>314869</v>
      </c>
      <c r="M17" s="28">
        <f t="shared" si="0"/>
        <v>244914</v>
      </c>
      <c r="N17" s="28">
        <f t="shared" si="0"/>
        <v>788074</v>
      </c>
      <c r="O17" s="28">
        <f t="shared" si="0"/>
        <v>7948</v>
      </c>
      <c r="P17" s="28">
        <f t="shared" si="0"/>
        <v>223296</v>
      </c>
      <c r="Q17" s="28">
        <f t="shared" si="0"/>
        <v>-31023</v>
      </c>
      <c r="R17" s="28">
        <f t="shared" si="0"/>
        <v>200221</v>
      </c>
      <c r="S17" s="28">
        <f t="shared" si="0"/>
        <v>300805</v>
      </c>
      <c r="T17" s="28">
        <f t="shared" si="0"/>
        <v>454474</v>
      </c>
      <c r="U17" s="28">
        <f t="shared" si="0"/>
        <v>-193479</v>
      </c>
      <c r="V17" s="28">
        <f t="shared" si="0"/>
        <v>561800</v>
      </c>
      <c r="W17" s="28">
        <f t="shared" si="0"/>
        <v>2517230</v>
      </c>
      <c r="X17" s="28">
        <f t="shared" si="0"/>
        <v>-2399656</v>
      </c>
      <c r="Y17" s="28">
        <f t="shared" si="0"/>
        <v>4916886</v>
      </c>
      <c r="Z17" s="29">
        <f>+IF(X17&lt;&gt;0,+(Y17/X17)*100,0)</f>
        <v>-204.89961894538217</v>
      </c>
      <c r="AA17" s="30">
        <f>SUM(AA6:AA16)</f>
        <v>-2399656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16257186</v>
      </c>
      <c r="F26" s="20">
        <v>17257182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17257182</v>
      </c>
      <c r="Y26" s="20">
        <v>-17257182</v>
      </c>
      <c r="Z26" s="21">
        <v>-100</v>
      </c>
      <c r="AA26" s="22">
        <v>17257182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16257186</v>
      </c>
      <c r="F27" s="28">
        <f t="shared" si="1"/>
        <v>17257182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17257182</v>
      </c>
      <c r="Y27" s="28">
        <f t="shared" si="1"/>
        <v>-17257182</v>
      </c>
      <c r="Z27" s="29">
        <f>+IF(X27&lt;&gt;0,+(Y27/X27)*100,0)</f>
        <v>-100</v>
      </c>
      <c r="AA27" s="30">
        <f>SUM(AA21:AA26)</f>
        <v>17257182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>
        <v>-5783</v>
      </c>
      <c r="E33" s="19"/>
      <c r="F33" s="20"/>
      <c r="G33" s="20"/>
      <c r="H33" s="36">
        <v>-234</v>
      </c>
      <c r="I33" s="36">
        <v>-423</v>
      </c>
      <c r="J33" s="36">
        <v>-657</v>
      </c>
      <c r="K33" s="20">
        <v>-278</v>
      </c>
      <c r="L33" s="20">
        <v>-140</v>
      </c>
      <c r="M33" s="20">
        <v>-148</v>
      </c>
      <c r="N33" s="20">
        <v>-566</v>
      </c>
      <c r="O33" s="36">
        <v>-3399</v>
      </c>
      <c r="P33" s="36">
        <v>-407</v>
      </c>
      <c r="Q33" s="36">
        <v>-457</v>
      </c>
      <c r="R33" s="20">
        <v>-4263</v>
      </c>
      <c r="S33" s="20"/>
      <c r="T33" s="20">
        <v>-296</v>
      </c>
      <c r="U33" s="20"/>
      <c r="V33" s="36">
        <v>-296</v>
      </c>
      <c r="W33" s="36">
        <v>-5782</v>
      </c>
      <c r="X33" s="36"/>
      <c r="Y33" s="20">
        <v>-5782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-5783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-234</v>
      </c>
      <c r="I36" s="28">
        <f t="shared" si="2"/>
        <v>-423</v>
      </c>
      <c r="J36" s="28">
        <f t="shared" si="2"/>
        <v>-657</v>
      </c>
      <c r="K36" s="28">
        <f t="shared" si="2"/>
        <v>-278</v>
      </c>
      <c r="L36" s="28">
        <f t="shared" si="2"/>
        <v>-140</v>
      </c>
      <c r="M36" s="28">
        <f t="shared" si="2"/>
        <v>-148</v>
      </c>
      <c r="N36" s="28">
        <f t="shared" si="2"/>
        <v>-566</v>
      </c>
      <c r="O36" s="28">
        <f t="shared" si="2"/>
        <v>-3399</v>
      </c>
      <c r="P36" s="28">
        <f t="shared" si="2"/>
        <v>-407</v>
      </c>
      <c r="Q36" s="28">
        <f t="shared" si="2"/>
        <v>-457</v>
      </c>
      <c r="R36" s="28">
        <f t="shared" si="2"/>
        <v>-4263</v>
      </c>
      <c r="S36" s="28">
        <f t="shared" si="2"/>
        <v>0</v>
      </c>
      <c r="T36" s="28">
        <f t="shared" si="2"/>
        <v>-296</v>
      </c>
      <c r="U36" s="28">
        <f t="shared" si="2"/>
        <v>0</v>
      </c>
      <c r="V36" s="28">
        <f t="shared" si="2"/>
        <v>-296</v>
      </c>
      <c r="W36" s="28">
        <f t="shared" si="2"/>
        <v>-5782</v>
      </c>
      <c r="X36" s="28">
        <f t="shared" si="2"/>
        <v>0</v>
      </c>
      <c r="Y36" s="28">
        <f t="shared" si="2"/>
        <v>-5782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6589351</v>
      </c>
      <c r="D38" s="32">
        <f>+D17+D27+D36</f>
        <v>2511447</v>
      </c>
      <c r="E38" s="33">
        <f t="shared" si="3"/>
        <v>12991770</v>
      </c>
      <c r="F38" s="2">
        <f t="shared" si="3"/>
        <v>14857526</v>
      </c>
      <c r="G38" s="2">
        <f t="shared" si="3"/>
        <v>98969</v>
      </c>
      <c r="H38" s="2">
        <f t="shared" si="3"/>
        <v>642530</v>
      </c>
      <c r="I38" s="2">
        <f t="shared" si="3"/>
        <v>224979</v>
      </c>
      <c r="J38" s="2">
        <f t="shared" si="3"/>
        <v>966478</v>
      </c>
      <c r="K38" s="2">
        <f t="shared" si="3"/>
        <v>228013</v>
      </c>
      <c r="L38" s="2">
        <f t="shared" si="3"/>
        <v>314729</v>
      </c>
      <c r="M38" s="2">
        <f t="shared" si="3"/>
        <v>244766</v>
      </c>
      <c r="N38" s="2">
        <f t="shared" si="3"/>
        <v>787508</v>
      </c>
      <c r="O38" s="2">
        <f t="shared" si="3"/>
        <v>4549</v>
      </c>
      <c r="P38" s="2">
        <f t="shared" si="3"/>
        <v>222889</v>
      </c>
      <c r="Q38" s="2">
        <f t="shared" si="3"/>
        <v>-31480</v>
      </c>
      <c r="R38" s="2">
        <f t="shared" si="3"/>
        <v>195958</v>
      </c>
      <c r="S38" s="2">
        <f t="shared" si="3"/>
        <v>300805</v>
      </c>
      <c r="T38" s="2">
        <f t="shared" si="3"/>
        <v>454178</v>
      </c>
      <c r="U38" s="2">
        <f t="shared" si="3"/>
        <v>-193479</v>
      </c>
      <c r="V38" s="2">
        <f t="shared" si="3"/>
        <v>561504</v>
      </c>
      <c r="W38" s="2">
        <f t="shared" si="3"/>
        <v>2511448</v>
      </c>
      <c r="X38" s="2">
        <f t="shared" si="3"/>
        <v>14857526</v>
      </c>
      <c r="Y38" s="2">
        <f t="shared" si="3"/>
        <v>-12346078</v>
      </c>
      <c r="Z38" s="34">
        <f>+IF(X38&lt;&gt;0,+(Y38/X38)*100,0)</f>
        <v>-83.096458993240191</v>
      </c>
      <c r="AA38" s="35">
        <f>+AA17+AA27+AA36</f>
        <v>14857526</v>
      </c>
    </row>
    <row r="39" spans="1:27" x14ac:dyDescent="0.25">
      <c r="A39" s="23" t="s">
        <v>61</v>
      </c>
      <c r="B39" s="17"/>
      <c r="C39" s="32">
        <v>-1480581</v>
      </c>
      <c r="D39" s="32">
        <v>-24369421</v>
      </c>
      <c r="E39" s="33"/>
      <c r="F39" s="2"/>
      <c r="G39" s="2">
        <v>-24369421</v>
      </c>
      <c r="H39" s="2">
        <f>+G40+H60</f>
        <v>-24270452</v>
      </c>
      <c r="I39" s="2">
        <f>+H40+I60</f>
        <v>-23627922</v>
      </c>
      <c r="J39" s="2">
        <f>+G39</f>
        <v>-24369421</v>
      </c>
      <c r="K39" s="2">
        <f>+I40+K60</f>
        <v>-23402943</v>
      </c>
      <c r="L39" s="2">
        <f>+K40+L60</f>
        <v>-23174930</v>
      </c>
      <c r="M39" s="2">
        <f>+L40+M60</f>
        <v>-22860201</v>
      </c>
      <c r="N39" s="2">
        <f>+K39</f>
        <v>-23402943</v>
      </c>
      <c r="O39" s="2">
        <f>+M40+O60</f>
        <v>-22615435</v>
      </c>
      <c r="P39" s="2">
        <f>+O40+P60</f>
        <v>-22610886</v>
      </c>
      <c r="Q39" s="2">
        <f>+P40+Q60</f>
        <v>-22387997</v>
      </c>
      <c r="R39" s="2">
        <f>+O39</f>
        <v>-22615435</v>
      </c>
      <c r="S39" s="2">
        <f>+Q40+S60</f>
        <v>-22419477</v>
      </c>
      <c r="T39" s="2">
        <f>+S40+T60</f>
        <v>-22118672</v>
      </c>
      <c r="U39" s="2">
        <f>+T40+U60</f>
        <v>-21664494</v>
      </c>
      <c r="V39" s="2">
        <f>+S39</f>
        <v>-22419477</v>
      </c>
      <c r="W39" s="2">
        <f>+G39</f>
        <v>-24369421</v>
      </c>
      <c r="X39" s="2"/>
      <c r="Y39" s="2">
        <f>+W39-X39</f>
        <v>-24369421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5108770</v>
      </c>
      <c r="D40" s="43">
        <f t="shared" ref="D40:AA40" si="4">+D38+D39</f>
        <v>-21857974</v>
      </c>
      <c r="E40" s="44">
        <f t="shared" si="4"/>
        <v>12991770</v>
      </c>
      <c r="F40" s="45">
        <f t="shared" si="4"/>
        <v>14857526</v>
      </c>
      <c r="G40" s="45">
        <f t="shared" si="4"/>
        <v>-24270452</v>
      </c>
      <c r="H40" s="45">
        <f t="shared" si="4"/>
        <v>-23627922</v>
      </c>
      <c r="I40" s="45">
        <f t="shared" si="4"/>
        <v>-23402943</v>
      </c>
      <c r="J40" s="45">
        <f>+I40</f>
        <v>-23402943</v>
      </c>
      <c r="K40" s="45">
        <f t="shared" si="4"/>
        <v>-23174930</v>
      </c>
      <c r="L40" s="45">
        <f t="shared" si="4"/>
        <v>-22860201</v>
      </c>
      <c r="M40" s="45">
        <f t="shared" si="4"/>
        <v>-22615435</v>
      </c>
      <c r="N40" s="45">
        <f>+M40</f>
        <v>-22615435</v>
      </c>
      <c r="O40" s="45">
        <f t="shared" si="4"/>
        <v>-22610886</v>
      </c>
      <c r="P40" s="45">
        <f t="shared" si="4"/>
        <v>-22387997</v>
      </c>
      <c r="Q40" s="45">
        <f t="shared" si="4"/>
        <v>-22419477</v>
      </c>
      <c r="R40" s="45">
        <f>+Q40</f>
        <v>-22419477</v>
      </c>
      <c r="S40" s="45">
        <f t="shared" si="4"/>
        <v>-22118672</v>
      </c>
      <c r="T40" s="45">
        <f t="shared" si="4"/>
        <v>-21664494</v>
      </c>
      <c r="U40" s="45">
        <f t="shared" si="4"/>
        <v>-21857973</v>
      </c>
      <c r="V40" s="45">
        <f>+U40</f>
        <v>-21857973</v>
      </c>
      <c r="W40" s="45">
        <f>+V40</f>
        <v>-21857973</v>
      </c>
      <c r="X40" s="45">
        <f t="shared" si="4"/>
        <v>14857526</v>
      </c>
      <c r="Y40" s="45">
        <f t="shared" si="4"/>
        <v>-36715499</v>
      </c>
      <c r="Z40" s="46">
        <f>+IF(X40&lt;&gt;0,+(Y40/X40)*100,0)</f>
        <v>-247.11717818969322</v>
      </c>
      <c r="AA40" s="47">
        <f t="shared" si="4"/>
        <v>14857526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-24369421</v>
      </c>
      <c r="J60">
        <v>-24369421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229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1166216</v>
      </c>
      <c r="D7" s="18"/>
      <c r="E7" s="19">
        <v>841883</v>
      </c>
      <c r="F7" s="20">
        <v>1027399</v>
      </c>
      <c r="G7" s="20">
        <v>69000</v>
      </c>
      <c r="H7" s="20">
        <v>21143</v>
      </c>
      <c r="I7" s="20">
        <v>153426</v>
      </c>
      <c r="J7" s="20">
        <v>243569</v>
      </c>
      <c r="K7" s="20">
        <v>111676</v>
      </c>
      <c r="L7" s="20">
        <v>57402</v>
      </c>
      <c r="M7" s="20">
        <v>84950</v>
      </c>
      <c r="N7" s="20">
        <v>254028</v>
      </c>
      <c r="O7" s="20">
        <v>168522</v>
      </c>
      <c r="P7" s="20">
        <v>74040</v>
      </c>
      <c r="Q7" s="20">
        <v>132997</v>
      </c>
      <c r="R7" s="20">
        <v>375559</v>
      </c>
      <c r="S7" s="20">
        <v>51538</v>
      </c>
      <c r="T7" s="20">
        <v>99726</v>
      </c>
      <c r="U7" s="20">
        <v>111010</v>
      </c>
      <c r="V7" s="20">
        <v>262274</v>
      </c>
      <c r="W7" s="20">
        <v>1135430</v>
      </c>
      <c r="X7" s="20">
        <v>1027399</v>
      </c>
      <c r="Y7" s="20">
        <v>108031</v>
      </c>
      <c r="Z7" s="21">
        <v>10.514999527934133</v>
      </c>
      <c r="AA7" s="22">
        <v>1027399</v>
      </c>
    </row>
    <row r="8" spans="1:27" x14ac:dyDescent="0.25">
      <c r="A8" s="23" t="s">
        <v>36</v>
      </c>
      <c r="B8" s="17" t="s">
        <v>32</v>
      </c>
      <c r="C8" s="18">
        <v>14390</v>
      </c>
      <c r="D8" s="18"/>
      <c r="E8" s="19">
        <v>13284</v>
      </c>
      <c r="F8" s="20">
        <v>20067</v>
      </c>
      <c r="G8" s="20">
        <v>1153</v>
      </c>
      <c r="H8" s="20">
        <v>1923</v>
      </c>
      <c r="I8" s="20">
        <v>1154</v>
      </c>
      <c r="J8" s="20">
        <v>4230</v>
      </c>
      <c r="K8" s="20">
        <v>2307</v>
      </c>
      <c r="L8" s="20">
        <v>3462</v>
      </c>
      <c r="M8" s="20">
        <v>1539</v>
      </c>
      <c r="N8" s="20">
        <v>7308</v>
      </c>
      <c r="O8" s="20">
        <v>-291037</v>
      </c>
      <c r="P8" s="20">
        <v>-206280</v>
      </c>
      <c r="Q8" s="20">
        <v>-304477</v>
      </c>
      <c r="R8" s="20">
        <v>-801794</v>
      </c>
      <c r="S8" s="20">
        <v>1154</v>
      </c>
      <c r="T8" s="20">
        <v>-710638</v>
      </c>
      <c r="U8" s="20">
        <v>-352938</v>
      </c>
      <c r="V8" s="20">
        <v>-1062422</v>
      </c>
      <c r="W8" s="20">
        <v>-1852678</v>
      </c>
      <c r="X8" s="20">
        <v>20067</v>
      </c>
      <c r="Y8" s="20">
        <v>-1872745</v>
      </c>
      <c r="Z8" s="21">
        <v>-9332.4612547964316</v>
      </c>
      <c r="AA8" s="22">
        <v>20067</v>
      </c>
    </row>
    <row r="9" spans="1:27" x14ac:dyDescent="0.25">
      <c r="A9" s="23" t="s">
        <v>37</v>
      </c>
      <c r="B9" s="17" t="s">
        <v>6</v>
      </c>
      <c r="C9" s="18">
        <v>-3184600</v>
      </c>
      <c r="D9" s="18"/>
      <c r="E9" s="19">
        <v>2127000</v>
      </c>
      <c r="F9" s="20">
        <v>2127000</v>
      </c>
      <c r="G9" s="20"/>
      <c r="H9" s="20">
        <v>-596800</v>
      </c>
      <c r="I9" s="20">
        <v>-302300</v>
      </c>
      <c r="J9" s="20">
        <v>-899100</v>
      </c>
      <c r="K9" s="20">
        <v>-289000</v>
      </c>
      <c r="L9" s="20">
        <v>-220000</v>
      </c>
      <c r="M9" s="20">
        <v>-387700</v>
      </c>
      <c r="N9" s="20">
        <v>-896700</v>
      </c>
      <c r="O9" s="20"/>
      <c r="P9" s="20">
        <v>-57505</v>
      </c>
      <c r="Q9" s="20"/>
      <c r="R9" s="20">
        <v>-57505</v>
      </c>
      <c r="S9" s="20"/>
      <c r="T9" s="20"/>
      <c r="U9" s="20"/>
      <c r="V9" s="20"/>
      <c r="W9" s="20">
        <v>-1853305</v>
      </c>
      <c r="X9" s="20">
        <v>2127000</v>
      </c>
      <c r="Y9" s="20">
        <v>-3980305</v>
      </c>
      <c r="Z9" s="21">
        <v>-187.13234602726845</v>
      </c>
      <c r="AA9" s="22">
        <v>2127000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-1770</v>
      </c>
      <c r="D14" s="18"/>
      <c r="E14" s="19">
        <v>-23625156</v>
      </c>
      <c r="F14" s="20">
        <v>-23941299</v>
      </c>
      <c r="G14" s="20"/>
      <c r="H14" s="20"/>
      <c r="I14" s="20">
        <v>-173695</v>
      </c>
      <c r="J14" s="20">
        <v>-173695</v>
      </c>
      <c r="K14" s="20"/>
      <c r="L14" s="20"/>
      <c r="M14" s="20"/>
      <c r="N14" s="20"/>
      <c r="O14" s="20">
        <v>-4087</v>
      </c>
      <c r="P14" s="20"/>
      <c r="Q14" s="20">
        <v>-3929</v>
      </c>
      <c r="R14" s="20">
        <v>-8016</v>
      </c>
      <c r="S14" s="20"/>
      <c r="T14" s="20">
        <v>-105107</v>
      </c>
      <c r="U14" s="20">
        <v>-8002</v>
      </c>
      <c r="V14" s="20">
        <v>-113109</v>
      </c>
      <c r="W14" s="20">
        <v>-294820</v>
      </c>
      <c r="X14" s="20">
        <v>-23941299</v>
      </c>
      <c r="Y14" s="20">
        <v>23646479</v>
      </c>
      <c r="Z14" s="21">
        <v>-98.768571412937959</v>
      </c>
      <c r="AA14" s="22">
        <v>-23941299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-2005764</v>
      </c>
      <c r="D17" s="26">
        <f>SUM(D6:D16)</f>
        <v>0</v>
      </c>
      <c r="E17" s="27">
        <f t="shared" si="0"/>
        <v>-20642989</v>
      </c>
      <c r="F17" s="28">
        <f t="shared" si="0"/>
        <v>-20766833</v>
      </c>
      <c r="G17" s="28">
        <f t="shared" si="0"/>
        <v>70153</v>
      </c>
      <c r="H17" s="28">
        <f t="shared" si="0"/>
        <v>-573734</v>
      </c>
      <c r="I17" s="28">
        <f t="shared" si="0"/>
        <v>-321415</v>
      </c>
      <c r="J17" s="28">
        <f t="shared" si="0"/>
        <v>-824996</v>
      </c>
      <c r="K17" s="28">
        <f t="shared" si="0"/>
        <v>-175017</v>
      </c>
      <c r="L17" s="28">
        <f t="shared" si="0"/>
        <v>-159136</v>
      </c>
      <c r="M17" s="28">
        <f t="shared" si="0"/>
        <v>-301211</v>
      </c>
      <c r="N17" s="28">
        <f t="shared" si="0"/>
        <v>-635364</v>
      </c>
      <c r="O17" s="28">
        <f t="shared" si="0"/>
        <v>-126602</v>
      </c>
      <c r="P17" s="28">
        <f t="shared" si="0"/>
        <v>-189745</v>
      </c>
      <c r="Q17" s="28">
        <f t="shared" si="0"/>
        <v>-175409</v>
      </c>
      <c r="R17" s="28">
        <f t="shared" si="0"/>
        <v>-491756</v>
      </c>
      <c r="S17" s="28">
        <f t="shared" si="0"/>
        <v>52692</v>
      </c>
      <c r="T17" s="28">
        <f t="shared" si="0"/>
        <v>-716019</v>
      </c>
      <c r="U17" s="28">
        <f t="shared" si="0"/>
        <v>-249930</v>
      </c>
      <c r="V17" s="28">
        <f t="shared" si="0"/>
        <v>-913257</v>
      </c>
      <c r="W17" s="28">
        <f t="shared" si="0"/>
        <v>-2865373</v>
      </c>
      <c r="X17" s="28">
        <f t="shared" si="0"/>
        <v>-20766833</v>
      </c>
      <c r="Y17" s="28">
        <f t="shared" si="0"/>
        <v>17901460</v>
      </c>
      <c r="Z17" s="29">
        <f>+IF(X17&lt;&gt;0,+(Y17/X17)*100,0)</f>
        <v>-86.202166695326142</v>
      </c>
      <c r="AA17" s="30">
        <f>SUM(AA6:AA16)</f>
        <v>-20766833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-14579805</v>
      </c>
      <c r="D26" s="18"/>
      <c r="E26" s="19">
        <v>-10666092</v>
      </c>
      <c r="F26" s="20">
        <v>-7097089</v>
      </c>
      <c r="G26" s="20"/>
      <c r="H26" s="20">
        <v>-756143</v>
      </c>
      <c r="I26" s="20">
        <v>-2576906</v>
      </c>
      <c r="J26" s="20">
        <v>-3333049</v>
      </c>
      <c r="K26" s="20">
        <v>-303928</v>
      </c>
      <c r="L26" s="20"/>
      <c r="M26" s="20">
        <v>-290385</v>
      </c>
      <c r="N26" s="20">
        <v>-594313</v>
      </c>
      <c r="O26" s="20">
        <v>-647753</v>
      </c>
      <c r="P26" s="20">
        <v>-1036028</v>
      </c>
      <c r="Q26" s="20">
        <v>-741617</v>
      </c>
      <c r="R26" s="20">
        <v>-2425398</v>
      </c>
      <c r="S26" s="20"/>
      <c r="T26" s="20"/>
      <c r="U26" s="20">
        <v>-2223020</v>
      </c>
      <c r="V26" s="20">
        <v>-2223020</v>
      </c>
      <c r="W26" s="20">
        <v>-8575780</v>
      </c>
      <c r="X26" s="20">
        <v>-7097089</v>
      </c>
      <c r="Y26" s="20">
        <v>-1478691</v>
      </c>
      <c r="Z26" s="21">
        <v>20.83517622506918</v>
      </c>
      <c r="AA26" s="22">
        <v>-7097089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-14579805</v>
      </c>
      <c r="D27" s="26">
        <f>SUM(D21:D26)</f>
        <v>0</v>
      </c>
      <c r="E27" s="27">
        <f t="shared" si="1"/>
        <v>-10666092</v>
      </c>
      <c r="F27" s="28">
        <f t="shared" si="1"/>
        <v>-7097089</v>
      </c>
      <c r="G27" s="28">
        <f t="shared" si="1"/>
        <v>0</v>
      </c>
      <c r="H27" s="28">
        <f t="shared" si="1"/>
        <v>-756143</v>
      </c>
      <c r="I27" s="28">
        <f t="shared" si="1"/>
        <v>-2576906</v>
      </c>
      <c r="J27" s="28">
        <f t="shared" si="1"/>
        <v>-3333049</v>
      </c>
      <c r="K27" s="28">
        <f t="shared" si="1"/>
        <v>-303928</v>
      </c>
      <c r="L27" s="28">
        <f t="shared" si="1"/>
        <v>0</v>
      </c>
      <c r="M27" s="28">
        <f t="shared" si="1"/>
        <v>-290385</v>
      </c>
      <c r="N27" s="28">
        <f t="shared" si="1"/>
        <v>-594313</v>
      </c>
      <c r="O27" s="28">
        <f t="shared" si="1"/>
        <v>-647753</v>
      </c>
      <c r="P27" s="28">
        <f t="shared" si="1"/>
        <v>-1036028</v>
      </c>
      <c r="Q27" s="28">
        <f t="shared" si="1"/>
        <v>-741617</v>
      </c>
      <c r="R27" s="28">
        <f t="shared" si="1"/>
        <v>-2425398</v>
      </c>
      <c r="S27" s="28">
        <f t="shared" si="1"/>
        <v>0</v>
      </c>
      <c r="T27" s="28">
        <f t="shared" si="1"/>
        <v>0</v>
      </c>
      <c r="U27" s="28">
        <f t="shared" si="1"/>
        <v>-2223020</v>
      </c>
      <c r="V27" s="28">
        <f t="shared" si="1"/>
        <v>-2223020</v>
      </c>
      <c r="W27" s="28">
        <f t="shared" si="1"/>
        <v>-8575780</v>
      </c>
      <c r="X27" s="28">
        <f t="shared" si="1"/>
        <v>-7097089</v>
      </c>
      <c r="Y27" s="28">
        <f t="shared" si="1"/>
        <v>-1478691</v>
      </c>
      <c r="Z27" s="29">
        <f>+IF(X27&lt;&gt;0,+(Y27/X27)*100,0)</f>
        <v>20.83517622506918</v>
      </c>
      <c r="AA27" s="30">
        <f>SUM(AA21:AA26)</f>
        <v>-7097089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-16585569</v>
      </c>
      <c r="D38" s="32">
        <f>+D17+D27+D36</f>
        <v>0</v>
      </c>
      <c r="E38" s="33">
        <f t="shared" si="3"/>
        <v>-31309081</v>
      </c>
      <c r="F38" s="2">
        <f t="shared" si="3"/>
        <v>-27863922</v>
      </c>
      <c r="G38" s="2">
        <f t="shared" si="3"/>
        <v>70153</v>
      </c>
      <c r="H38" s="2">
        <f t="shared" si="3"/>
        <v>-1329877</v>
      </c>
      <c r="I38" s="2">
        <f t="shared" si="3"/>
        <v>-2898321</v>
      </c>
      <c r="J38" s="2">
        <f t="shared" si="3"/>
        <v>-4158045</v>
      </c>
      <c r="K38" s="2">
        <f t="shared" si="3"/>
        <v>-478945</v>
      </c>
      <c r="L38" s="2">
        <f t="shared" si="3"/>
        <v>-159136</v>
      </c>
      <c r="M38" s="2">
        <f t="shared" si="3"/>
        <v>-591596</v>
      </c>
      <c r="N38" s="2">
        <f t="shared" si="3"/>
        <v>-1229677</v>
      </c>
      <c r="O38" s="2">
        <f t="shared" si="3"/>
        <v>-774355</v>
      </c>
      <c r="P38" s="2">
        <f t="shared" si="3"/>
        <v>-1225773</v>
      </c>
      <c r="Q38" s="2">
        <f t="shared" si="3"/>
        <v>-917026</v>
      </c>
      <c r="R38" s="2">
        <f t="shared" si="3"/>
        <v>-2917154</v>
      </c>
      <c r="S38" s="2">
        <f t="shared" si="3"/>
        <v>52692</v>
      </c>
      <c r="T38" s="2">
        <f t="shared" si="3"/>
        <v>-716019</v>
      </c>
      <c r="U38" s="2">
        <f t="shared" si="3"/>
        <v>-2472950</v>
      </c>
      <c r="V38" s="2">
        <f t="shared" si="3"/>
        <v>-3136277</v>
      </c>
      <c r="W38" s="2">
        <f t="shared" si="3"/>
        <v>-11441153</v>
      </c>
      <c r="X38" s="2">
        <f t="shared" si="3"/>
        <v>-27863922</v>
      </c>
      <c r="Y38" s="2">
        <f t="shared" si="3"/>
        <v>16422769</v>
      </c>
      <c r="Z38" s="34">
        <f>+IF(X38&lt;&gt;0,+(Y38/X38)*100,0)</f>
        <v>-58.939186665825439</v>
      </c>
      <c r="AA38" s="35">
        <f>+AA17+AA27+AA36</f>
        <v>-27863922</v>
      </c>
    </row>
    <row r="39" spans="1:27" x14ac:dyDescent="0.25">
      <c r="A39" s="23" t="s">
        <v>61</v>
      </c>
      <c r="B39" s="17"/>
      <c r="C39" s="32">
        <v>-23950</v>
      </c>
      <c r="D39" s="32"/>
      <c r="E39" s="33"/>
      <c r="F39" s="2"/>
      <c r="G39" s="2">
        <v>-86810082</v>
      </c>
      <c r="H39" s="2">
        <f>+G40+H60</f>
        <v>-86739929</v>
      </c>
      <c r="I39" s="2">
        <f>+H40+I60</f>
        <v>-88069806</v>
      </c>
      <c r="J39" s="2">
        <f>+G39</f>
        <v>-86810082</v>
      </c>
      <c r="K39" s="2">
        <f>+I40+K60</f>
        <v>-90968127</v>
      </c>
      <c r="L39" s="2">
        <f>+K40+L60</f>
        <v>-91447072</v>
      </c>
      <c r="M39" s="2">
        <f>+L40+M60</f>
        <v>-91606208</v>
      </c>
      <c r="N39" s="2">
        <f>+K39</f>
        <v>-90968127</v>
      </c>
      <c r="O39" s="2">
        <f>+M40+O60</f>
        <v>-92197804</v>
      </c>
      <c r="P39" s="2">
        <f>+O40+P60</f>
        <v>-92972159</v>
      </c>
      <c r="Q39" s="2">
        <f>+P40+Q60</f>
        <v>-94197932</v>
      </c>
      <c r="R39" s="2">
        <f>+O39</f>
        <v>-92197804</v>
      </c>
      <c r="S39" s="2">
        <f>+Q40+S60</f>
        <v>-95114958</v>
      </c>
      <c r="T39" s="2">
        <f>+S40+T60</f>
        <v>-95062266</v>
      </c>
      <c r="U39" s="2">
        <f>+T40+U60</f>
        <v>-95778285</v>
      </c>
      <c r="V39" s="2">
        <f>+S39</f>
        <v>-95114958</v>
      </c>
      <c r="W39" s="2">
        <f>+G39</f>
        <v>-86810082</v>
      </c>
      <c r="X39" s="2"/>
      <c r="Y39" s="2">
        <f>+W39-X39</f>
        <v>-86810082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-16609519</v>
      </c>
      <c r="D40" s="43">
        <f t="shared" ref="D40:AA40" si="4">+D38+D39</f>
        <v>0</v>
      </c>
      <c r="E40" s="44">
        <f t="shared" si="4"/>
        <v>-31309081</v>
      </c>
      <c r="F40" s="45">
        <f t="shared" si="4"/>
        <v>-27863922</v>
      </c>
      <c r="G40" s="45">
        <f t="shared" si="4"/>
        <v>-86739929</v>
      </c>
      <c r="H40" s="45">
        <f t="shared" si="4"/>
        <v>-88069806</v>
      </c>
      <c r="I40" s="45">
        <f t="shared" si="4"/>
        <v>-90968127</v>
      </c>
      <c r="J40" s="45">
        <f>+I40</f>
        <v>-90968127</v>
      </c>
      <c r="K40" s="45">
        <f t="shared" si="4"/>
        <v>-91447072</v>
      </c>
      <c r="L40" s="45">
        <f t="shared" si="4"/>
        <v>-91606208</v>
      </c>
      <c r="M40" s="45">
        <f t="shared" si="4"/>
        <v>-92197804</v>
      </c>
      <c r="N40" s="45">
        <f>+M40</f>
        <v>-92197804</v>
      </c>
      <c r="O40" s="45">
        <f t="shared" si="4"/>
        <v>-92972159</v>
      </c>
      <c r="P40" s="45">
        <f t="shared" si="4"/>
        <v>-94197932</v>
      </c>
      <c r="Q40" s="45">
        <f t="shared" si="4"/>
        <v>-95114958</v>
      </c>
      <c r="R40" s="45">
        <f>+Q40</f>
        <v>-95114958</v>
      </c>
      <c r="S40" s="45">
        <f t="shared" si="4"/>
        <v>-95062266</v>
      </c>
      <c r="T40" s="45">
        <f t="shared" si="4"/>
        <v>-95778285</v>
      </c>
      <c r="U40" s="45">
        <f t="shared" si="4"/>
        <v>-98251235</v>
      </c>
      <c r="V40" s="45">
        <f>+U40</f>
        <v>-98251235</v>
      </c>
      <c r="W40" s="45">
        <f>+V40</f>
        <v>-98251235</v>
      </c>
      <c r="X40" s="45">
        <f t="shared" si="4"/>
        <v>-27863922</v>
      </c>
      <c r="Y40" s="45">
        <f t="shared" si="4"/>
        <v>-70387313</v>
      </c>
      <c r="Z40" s="46">
        <f>+IF(X40&lt;&gt;0,+(Y40/X40)*100,0)</f>
        <v>252.6109317991918</v>
      </c>
      <c r="AA40" s="47">
        <f t="shared" si="4"/>
        <v>-27863922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-86810082</v>
      </c>
      <c r="J60">
        <v>-86810082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230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205678</v>
      </c>
      <c r="D7" s="18"/>
      <c r="E7" s="19">
        <v>4225000</v>
      </c>
      <c r="F7" s="20">
        <v>4225000</v>
      </c>
      <c r="G7" s="20">
        <v>963</v>
      </c>
      <c r="H7" s="20">
        <v>28544</v>
      </c>
      <c r="I7" s="20">
        <v>62578</v>
      </c>
      <c r="J7" s="20">
        <v>92085</v>
      </c>
      <c r="K7" s="20">
        <v>53201</v>
      </c>
      <c r="L7" s="20">
        <v>7392</v>
      </c>
      <c r="M7" s="20">
        <v>16256</v>
      </c>
      <c r="N7" s="20">
        <v>76849</v>
      </c>
      <c r="O7" s="20">
        <v>17559</v>
      </c>
      <c r="P7" s="20">
        <v>24871</v>
      </c>
      <c r="Q7" s="20">
        <v>52716</v>
      </c>
      <c r="R7" s="20">
        <v>95146</v>
      </c>
      <c r="S7" s="20">
        <v>8850</v>
      </c>
      <c r="T7" s="20">
        <v>32467</v>
      </c>
      <c r="U7" s="20">
        <v>69775</v>
      </c>
      <c r="V7" s="20">
        <v>111092</v>
      </c>
      <c r="W7" s="20">
        <v>375172</v>
      </c>
      <c r="X7" s="20">
        <v>4225000</v>
      </c>
      <c r="Y7" s="20">
        <v>-3849828</v>
      </c>
      <c r="Z7" s="21">
        <v>-91.120189349112422</v>
      </c>
      <c r="AA7" s="22">
        <v>4225000</v>
      </c>
    </row>
    <row r="8" spans="1:27" x14ac:dyDescent="0.25">
      <c r="A8" s="23" t="s">
        <v>36</v>
      </c>
      <c r="B8" s="17" t="s">
        <v>32</v>
      </c>
      <c r="C8" s="18">
        <v>787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>
        <v>224</v>
      </c>
      <c r="T8" s="20"/>
      <c r="U8" s="20"/>
      <c r="V8" s="20">
        <v>224</v>
      </c>
      <c r="W8" s="20">
        <v>224</v>
      </c>
      <c r="X8" s="20"/>
      <c r="Y8" s="20">
        <v>224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874161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-1191119</v>
      </c>
      <c r="D14" s="18"/>
      <c r="E14" s="19">
        <v>-477082638</v>
      </c>
      <c r="F14" s="20">
        <v>-477082638</v>
      </c>
      <c r="G14" s="20"/>
      <c r="H14" s="20"/>
      <c r="I14" s="20"/>
      <c r="J14" s="20"/>
      <c r="K14" s="20"/>
      <c r="L14" s="20"/>
      <c r="M14" s="20"/>
      <c r="N14" s="20"/>
      <c r="O14" s="20"/>
      <c r="P14" s="20">
        <v>-39563956</v>
      </c>
      <c r="Q14" s="20"/>
      <c r="R14" s="20">
        <v>-39563956</v>
      </c>
      <c r="S14" s="20">
        <v>-1713703</v>
      </c>
      <c r="T14" s="20"/>
      <c r="U14" s="20"/>
      <c r="V14" s="20">
        <v>-1713703</v>
      </c>
      <c r="W14" s="20">
        <v>-41277659</v>
      </c>
      <c r="X14" s="20">
        <v>-477082638</v>
      </c>
      <c r="Y14" s="20">
        <v>435804979</v>
      </c>
      <c r="Z14" s="21">
        <v>-91.347901660592385</v>
      </c>
      <c r="AA14" s="22">
        <v>-477082638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-3200000</v>
      </c>
      <c r="F15" s="20">
        <v>-3200000</v>
      </c>
      <c r="G15" s="20"/>
      <c r="H15" s="20"/>
      <c r="I15" s="20"/>
      <c r="J15" s="20"/>
      <c r="K15" s="20"/>
      <c r="L15" s="20"/>
      <c r="M15" s="20"/>
      <c r="N15" s="20"/>
      <c r="O15" s="20">
        <v>-92487</v>
      </c>
      <c r="P15" s="20">
        <v>-79578</v>
      </c>
      <c r="Q15" s="20"/>
      <c r="R15" s="20">
        <v>-172065</v>
      </c>
      <c r="S15" s="20"/>
      <c r="T15" s="20">
        <v>-70844</v>
      </c>
      <c r="U15" s="20">
        <v>-26377</v>
      </c>
      <c r="V15" s="20">
        <v>-97221</v>
      </c>
      <c r="W15" s="20">
        <v>-269286</v>
      </c>
      <c r="X15" s="20">
        <v>-3200000</v>
      </c>
      <c r="Y15" s="20">
        <v>2930714</v>
      </c>
      <c r="Z15" s="21">
        <v>-91.584812499999998</v>
      </c>
      <c r="AA15" s="22">
        <v>-3200000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-110493</v>
      </c>
      <c r="D17" s="26">
        <f>SUM(D6:D16)</f>
        <v>0</v>
      </c>
      <c r="E17" s="27">
        <f t="shared" si="0"/>
        <v>-476057638</v>
      </c>
      <c r="F17" s="28">
        <f t="shared" si="0"/>
        <v>-476057638</v>
      </c>
      <c r="G17" s="28">
        <f t="shared" si="0"/>
        <v>963</v>
      </c>
      <c r="H17" s="28">
        <f t="shared" si="0"/>
        <v>28544</v>
      </c>
      <c r="I17" s="28">
        <f t="shared" si="0"/>
        <v>62578</v>
      </c>
      <c r="J17" s="28">
        <f t="shared" si="0"/>
        <v>92085</v>
      </c>
      <c r="K17" s="28">
        <f t="shared" si="0"/>
        <v>53201</v>
      </c>
      <c r="L17" s="28">
        <f t="shared" si="0"/>
        <v>7392</v>
      </c>
      <c r="M17" s="28">
        <f t="shared" si="0"/>
        <v>16256</v>
      </c>
      <c r="N17" s="28">
        <f t="shared" si="0"/>
        <v>76849</v>
      </c>
      <c r="O17" s="28">
        <f t="shared" si="0"/>
        <v>-74928</v>
      </c>
      <c r="P17" s="28">
        <f t="shared" si="0"/>
        <v>-39618663</v>
      </c>
      <c r="Q17" s="28">
        <f t="shared" si="0"/>
        <v>52716</v>
      </c>
      <c r="R17" s="28">
        <f t="shared" si="0"/>
        <v>-39640875</v>
      </c>
      <c r="S17" s="28">
        <f t="shared" si="0"/>
        <v>-1704629</v>
      </c>
      <c r="T17" s="28">
        <f t="shared" si="0"/>
        <v>-38377</v>
      </c>
      <c r="U17" s="28">
        <f t="shared" si="0"/>
        <v>43398</v>
      </c>
      <c r="V17" s="28">
        <f t="shared" si="0"/>
        <v>-1699608</v>
      </c>
      <c r="W17" s="28">
        <f t="shared" si="0"/>
        <v>-41171549</v>
      </c>
      <c r="X17" s="28">
        <f t="shared" si="0"/>
        <v>-476057638</v>
      </c>
      <c r="Y17" s="28">
        <f t="shared" si="0"/>
        <v>434886089</v>
      </c>
      <c r="Z17" s="29">
        <f>+IF(X17&lt;&gt;0,+(Y17/X17)*100,0)</f>
        <v>-91.351562140044891</v>
      </c>
      <c r="AA17" s="30">
        <f>SUM(AA6:AA16)</f>
        <v>-476057638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-110493</v>
      </c>
      <c r="D38" s="32">
        <f>+D17+D27+D36</f>
        <v>0</v>
      </c>
      <c r="E38" s="33">
        <f t="shared" si="3"/>
        <v>-476057638</v>
      </c>
      <c r="F38" s="2">
        <f t="shared" si="3"/>
        <v>-476057638</v>
      </c>
      <c r="G38" s="2">
        <f t="shared" si="3"/>
        <v>963</v>
      </c>
      <c r="H38" s="2">
        <f t="shared" si="3"/>
        <v>28544</v>
      </c>
      <c r="I38" s="2">
        <f t="shared" si="3"/>
        <v>62578</v>
      </c>
      <c r="J38" s="2">
        <f t="shared" si="3"/>
        <v>92085</v>
      </c>
      <c r="K38" s="2">
        <f t="shared" si="3"/>
        <v>53201</v>
      </c>
      <c r="L38" s="2">
        <f t="shared" si="3"/>
        <v>7392</v>
      </c>
      <c r="M38" s="2">
        <f t="shared" si="3"/>
        <v>16256</v>
      </c>
      <c r="N38" s="2">
        <f t="shared" si="3"/>
        <v>76849</v>
      </c>
      <c r="O38" s="2">
        <f t="shared" si="3"/>
        <v>-74928</v>
      </c>
      <c r="P38" s="2">
        <f t="shared" si="3"/>
        <v>-39618663</v>
      </c>
      <c r="Q38" s="2">
        <f t="shared" si="3"/>
        <v>52716</v>
      </c>
      <c r="R38" s="2">
        <f t="shared" si="3"/>
        <v>-39640875</v>
      </c>
      <c r="S38" s="2">
        <f t="shared" si="3"/>
        <v>-1704629</v>
      </c>
      <c r="T38" s="2">
        <f t="shared" si="3"/>
        <v>-38377</v>
      </c>
      <c r="U38" s="2">
        <f t="shared" si="3"/>
        <v>43398</v>
      </c>
      <c r="V38" s="2">
        <f t="shared" si="3"/>
        <v>-1699608</v>
      </c>
      <c r="W38" s="2">
        <f t="shared" si="3"/>
        <v>-41171549</v>
      </c>
      <c r="X38" s="2">
        <f t="shared" si="3"/>
        <v>-476057638</v>
      </c>
      <c r="Y38" s="2">
        <f t="shared" si="3"/>
        <v>434886089</v>
      </c>
      <c r="Z38" s="34">
        <f>+IF(X38&lt;&gt;0,+(Y38/X38)*100,0)</f>
        <v>-91.351562140044891</v>
      </c>
      <c r="AA38" s="35">
        <f>+AA17+AA27+AA36</f>
        <v>-476057638</v>
      </c>
    </row>
    <row r="39" spans="1:27" x14ac:dyDescent="0.25">
      <c r="A39" s="23" t="s">
        <v>61</v>
      </c>
      <c r="B39" s="17"/>
      <c r="C39" s="32">
        <v>72467</v>
      </c>
      <c r="D39" s="32"/>
      <c r="E39" s="33"/>
      <c r="F39" s="2">
        <v>-1504152</v>
      </c>
      <c r="G39" s="2">
        <v>-2590399</v>
      </c>
      <c r="H39" s="2">
        <f>+G40+H60</f>
        <v>-1715275</v>
      </c>
      <c r="I39" s="2">
        <f>+H40+I60</f>
        <v>-1474645</v>
      </c>
      <c r="J39" s="2">
        <f>+G39</f>
        <v>-2590399</v>
      </c>
      <c r="K39" s="2">
        <f>+I40+K60</f>
        <v>-1412067</v>
      </c>
      <c r="L39" s="2">
        <f>+K40+L60</f>
        <v>-1358866</v>
      </c>
      <c r="M39" s="2">
        <f>+L40+M60</f>
        <v>-1351474</v>
      </c>
      <c r="N39" s="2">
        <f>+K39</f>
        <v>-1412067</v>
      </c>
      <c r="O39" s="2">
        <f>+M40+O60</f>
        <v>-1335218</v>
      </c>
      <c r="P39" s="2">
        <f>+O40+P60</f>
        <v>-1410146</v>
      </c>
      <c r="Q39" s="2">
        <f>+P40+Q60</f>
        <v>-41028809</v>
      </c>
      <c r="R39" s="2">
        <f>+O39</f>
        <v>-1335218</v>
      </c>
      <c r="S39" s="2">
        <f>+Q40+S60</f>
        <v>-40976093</v>
      </c>
      <c r="T39" s="2">
        <f>+S40+T60</f>
        <v>-42680722</v>
      </c>
      <c r="U39" s="2">
        <f>+T40+U60</f>
        <v>-42719099</v>
      </c>
      <c r="V39" s="2">
        <f>+S39</f>
        <v>-40976093</v>
      </c>
      <c r="W39" s="2">
        <f>+G39</f>
        <v>-2590399</v>
      </c>
      <c r="X39" s="2">
        <v>-1504152</v>
      </c>
      <c r="Y39" s="2">
        <f>+W39-X39</f>
        <v>-1086247</v>
      </c>
      <c r="Z39" s="34">
        <f>+IF(X39&lt;&gt;0,+(Y39/X39)*100,0)</f>
        <v>72.216571197591733</v>
      </c>
      <c r="AA39" s="35">
        <v>-1504152</v>
      </c>
    </row>
    <row r="40" spans="1:27" x14ac:dyDescent="0.25">
      <c r="A40" s="41" t="s">
        <v>63</v>
      </c>
      <c r="B40" s="42" t="s">
        <v>62</v>
      </c>
      <c r="C40" s="43">
        <f>+C38+C39</f>
        <v>-38026</v>
      </c>
      <c r="D40" s="43">
        <f t="shared" ref="D40:AA40" si="4">+D38+D39</f>
        <v>0</v>
      </c>
      <c r="E40" s="44">
        <f t="shared" si="4"/>
        <v>-476057638</v>
      </c>
      <c r="F40" s="45">
        <f t="shared" si="4"/>
        <v>-477561790</v>
      </c>
      <c r="G40" s="45">
        <f t="shared" si="4"/>
        <v>-2589436</v>
      </c>
      <c r="H40" s="45">
        <f t="shared" si="4"/>
        <v>-1686731</v>
      </c>
      <c r="I40" s="45">
        <f t="shared" si="4"/>
        <v>-1412067</v>
      </c>
      <c r="J40" s="45">
        <f>+I40</f>
        <v>-1412067</v>
      </c>
      <c r="K40" s="45">
        <f t="shared" si="4"/>
        <v>-1358866</v>
      </c>
      <c r="L40" s="45">
        <f t="shared" si="4"/>
        <v>-1351474</v>
      </c>
      <c r="M40" s="45">
        <f t="shared" si="4"/>
        <v>-1335218</v>
      </c>
      <c r="N40" s="45">
        <f>+M40</f>
        <v>-1335218</v>
      </c>
      <c r="O40" s="45">
        <f t="shared" si="4"/>
        <v>-1410146</v>
      </c>
      <c r="P40" s="45">
        <f t="shared" si="4"/>
        <v>-41028809</v>
      </c>
      <c r="Q40" s="45">
        <f t="shared" si="4"/>
        <v>-40976093</v>
      </c>
      <c r="R40" s="45">
        <f>+Q40</f>
        <v>-40976093</v>
      </c>
      <c r="S40" s="45">
        <f t="shared" si="4"/>
        <v>-42680722</v>
      </c>
      <c r="T40" s="45">
        <f t="shared" si="4"/>
        <v>-42719099</v>
      </c>
      <c r="U40" s="45">
        <f t="shared" si="4"/>
        <v>-42675701</v>
      </c>
      <c r="V40" s="45">
        <f>+U40</f>
        <v>-42675701</v>
      </c>
      <c r="W40" s="45">
        <f>+V40</f>
        <v>-42675701</v>
      </c>
      <c r="X40" s="45">
        <f t="shared" si="4"/>
        <v>-477561790</v>
      </c>
      <c r="Y40" s="45">
        <f t="shared" si="4"/>
        <v>433799842</v>
      </c>
      <c r="Z40" s="46">
        <f>+IF(X40&lt;&gt;0,+(Y40/X40)*100,0)</f>
        <v>-90.836379937347999</v>
      </c>
      <c r="AA40" s="47">
        <f t="shared" si="4"/>
        <v>-477561790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-2590399</v>
      </c>
      <c r="H60">
        <v>874161</v>
      </c>
      <c r="I60">
        <v>212086</v>
      </c>
      <c r="J60">
        <v>-2590399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231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232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15601632</v>
      </c>
      <c r="F7" s="20">
        <v>15601632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15601632</v>
      </c>
      <c r="Y7" s="20">
        <v>-15601632</v>
      </c>
      <c r="Z7" s="21">
        <v>-100</v>
      </c>
      <c r="AA7" s="22">
        <v>15601632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>
        <v>2932</v>
      </c>
      <c r="V8" s="20">
        <v>2932</v>
      </c>
      <c r="W8" s="20">
        <v>2932</v>
      </c>
      <c r="X8" s="20"/>
      <c r="Y8" s="20">
        <v>2932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-3124485</v>
      </c>
      <c r="D14" s="18"/>
      <c r="E14" s="19">
        <v>-65214852</v>
      </c>
      <c r="F14" s="20">
        <v>-65279693</v>
      </c>
      <c r="G14" s="20">
        <v>-555247</v>
      </c>
      <c r="H14" s="20"/>
      <c r="I14" s="20">
        <v>-1096695</v>
      </c>
      <c r="J14" s="20">
        <v>-1651942</v>
      </c>
      <c r="K14" s="20">
        <v>-870042</v>
      </c>
      <c r="L14" s="20"/>
      <c r="M14" s="20">
        <v>-2193389</v>
      </c>
      <c r="N14" s="20">
        <v>-3063431</v>
      </c>
      <c r="O14" s="20">
        <v>-636247</v>
      </c>
      <c r="P14" s="20">
        <v>-548347</v>
      </c>
      <c r="Q14" s="20">
        <v>-636247</v>
      </c>
      <c r="R14" s="20">
        <v>-1820841</v>
      </c>
      <c r="S14" s="20">
        <v>-1645042</v>
      </c>
      <c r="T14" s="20">
        <v>494350</v>
      </c>
      <c r="U14" s="20">
        <v>-741403</v>
      </c>
      <c r="V14" s="20">
        <v>-1892095</v>
      </c>
      <c r="W14" s="20">
        <v>-8428309</v>
      </c>
      <c r="X14" s="20">
        <v>-65279693</v>
      </c>
      <c r="Y14" s="20">
        <v>56851384</v>
      </c>
      <c r="Z14" s="21">
        <v>-87.088926720289578</v>
      </c>
      <c r="AA14" s="22">
        <v>-65279693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-3124485</v>
      </c>
      <c r="D17" s="26">
        <f>SUM(D6:D16)</f>
        <v>0</v>
      </c>
      <c r="E17" s="27">
        <f t="shared" si="0"/>
        <v>-49613220</v>
      </c>
      <c r="F17" s="28">
        <f t="shared" si="0"/>
        <v>-49678061</v>
      </c>
      <c r="G17" s="28">
        <f t="shared" si="0"/>
        <v>-555247</v>
      </c>
      <c r="H17" s="28">
        <f t="shared" si="0"/>
        <v>0</v>
      </c>
      <c r="I17" s="28">
        <f t="shared" si="0"/>
        <v>-1096695</v>
      </c>
      <c r="J17" s="28">
        <f t="shared" si="0"/>
        <v>-1651942</v>
      </c>
      <c r="K17" s="28">
        <f t="shared" si="0"/>
        <v>-870042</v>
      </c>
      <c r="L17" s="28">
        <f t="shared" si="0"/>
        <v>0</v>
      </c>
      <c r="M17" s="28">
        <f t="shared" si="0"/>
        <v>-2193389</v>
      </c>
      <c r="N17" s="28">
        <f t="shared" si="0"/>
        <v>-3063431</v>
      </c>
      <c r="O17" s="28">
        <f t="shared" si="0"/>
        <v>-636247</v>
      </c>
      <c r="P17" s="28">
        <f t="shared" si="0"/>
        <v>-548347</v>
      </c>
      <c r="Q17" s="28">
        <f t="shared" si="0"/>
        <v>-636247</v>
      </c>
      <c r="R17" s="28">
        <f t="shared" si="0"/>
        <v>-1820841</v>
      </c>
      <c r="S17" s="28">
        <f t="shared" si="0"/>
        <v>-1645042</v>
      </c>
      <c r="T17" s="28">
        <f t="shared" si="0"/>
        <v>494350</v>
      </c>
      <c r="U17" s="28">
        <f t="shared" si="0"/>
        <v>-738471</v>
      </c>
      <c r="V17" s="28">
        <f t="shared" si="0"/>
        <v>-1889163</v>
      </c>
      <c r="W17" s="28">
        <f t="shared" si="0"/>
        <v>-8425377</v>
      </c>
      <c r="X17" s="28">
        <f t="shared" si="0"/>
        <v>-49678061</v>
      </c>
      <c r="Y17" s="28">
        <f t="shared" si="0"/>
        <v>41252684</v>
      </c>
      <c r="Z17" s="29">
        <f>+IF(X17&lt;&gt;0,+(Y17/X17)*100,0)</f>
        <v>-83.040044578229413</v>
      </c>
      <c r="AA17" s="30">
        <f>SUM(AA6:AA16)</f>
        <v>-49678061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-463258</v>
      </c>
      <c r="D26" s="18"/>
      <c r="E26" s="19">
        <v>-399996</v>
      </c>
      <c r="F26" s="20">
        <v>-399996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>
        <v>-192894</v>
      </c>
      <c r="R26" s="20">
        <v>-192894</v>
      </c>
      <c r="S26" s="20"/>
      <c r="T26" s="20"/>
      <c r="U26" s="20"/>
      <c r="V26" s="20"/>
      <c r="W26" s="20">
        <v>-192894</v>
      </c>
      <c r="X26" s="20">
        <v>-399996</v>
      </c>
      <c r="Y26" s="20">
        <v>207102</v>
      </c>
      <c r="Z26" s="21">
        <v>-51.776017760177609</v>
      </c>
      <c r="AA26" s="22">
        <v>-399996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-463258</v>
      </c>
      <c r="D27" s="26">
        <f>SUM(D21:D26)</f>
        <v>0</v>
      </c>
      <c r="E27" s="27">
        <f t="shared" si="1"/>
        <v>-399996</v>
      </c>
      <c r="F27" s="28">
        <f t="shared" si="1"/>
        <v>-399996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-192894</v>
      </c>
      <c r="R27" s="28">
        <f t="shared" si="1"/>
        <v>-192894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-192894</v>
      </c>
      <c r="X27" s="28">
        <f t="shared" si="1"/>
        <v>-399996</v>
      </c>
      <c r="Y27" s="28">
        <f t="shared" si="1"/>
        <v>207102</v>
      </c>
      <c r="Z27" s="29">
        <f>+IF(X27&lt;&gt;0,+(Y27/X27)*100,0)</f>
        <v>-51.776017760177609</v>
      </c>
      <c r="AA27" s="30">
        <f>SUM(AA21:AA26)</f>
        <v>-399996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-3587743</v>
      </c>
      <c r="D38" s="32">
        <f>+D17+D27+D36</f>
        <v>0</v>
      </c>
      <c r="E38" s="33">
        <f t="shared" si="3"/>
        <v>-50013216</v>
      </c>
      <c r="F38" s="2">
        <f t="shared" si="3"/>
        <v>-50078057</v>
      </c>
      <c r="G38" s="2">
        <f t="shared" si="3"/>
        <v>-555247</v>
      </c>
      <c r="H38" s="2">
        <f t="shared" si="3"/>
        <v>0</v>
      </c>
      <c r="I38" s="2">
        <f t="shared" si="3"/>
        <v>-1096695</v>
      </c>
      <c r="J38" s="2">
        <f t="shared" si="3"/>
        <v>-1651942</v>
      </c>
      <c r="K38" s="2">
        <f t="shared" si="3"/>
        <v>-870042</v>
      </c>
      <c r="L38" s="2">
        <f t="shared" si="3"/>
        <v>0</v>
      </c>
      <c r="M38" s="2">
        <f t="shared" si="3"/>
        <v>-2193389</v>
      </c>
      <c r="N38" s="2">
        <f t="shared" si="3"/>
        <v>-3063431</v>
      </c>
      <c r="O38" s="2">
        <f t="shared" si="3"/>
        <v>-636247</v>
      </c>
      <c r="P38" s="2">
        <f t="shared" si="3"/>
        <v>-548347</v>
      </c>
      <c r="Q38" s="2">
        <f t="shared" si="3"/>
        <v>-829141</v>
      </c>
      <c r="R38" s="2">
        <f t="shared" si="3"/>
        <v>-2013735</v>
      </c>
      <c r="S38" s="2">
        <f t="shared" si="3"/>
        <v>-1645042</v>
      </c>
      <c r="T38" s="2">
        <f t="shared" si="3"/>
        <v>494350</v>
      </c>
      <c r="U38" s="2">
        <f t="shared" si="3"/>
        <v>-738471</v>
      </c>
      <c r="V38" s="2">
        <f t="shared" si="3"/>
        <v>-1889163</v>
      </c>
      <c r="W38" s="2">
        <f t="shared" si="3"/>
        <v>-8618271</v>
      </c>
      <c r="X38" s="2">
        <f t="shared" si="3"/>
        <v>-50078057</v>
      </c>
      <c r="Y38" s="2">
        <f t="shared" si="3"/>
        <v>41459786</v>
      </c>
      <c r="Z38" s="34">
        <f>+IF(X38&lt;&gt;0,+(Y38/X38)*100,0)</f>
        <v>-82.790324712478352</v>
      </c>
      <c r="AA38" s="35">
        <f>+AA17+AA27+AA36</f>
        <v>-50078057</v>
      </c>
    </row>
    <row r="39" spans="1:27" x14ac:dyDescent="0.25">
      <c r="A39" s="23" t="s">
        <v>61</v>
      </c>
      <c r="B39" s="17"/>
      <c r="C39" s="32">
        <v>5150005</v>
      </c>
      <c r="D39" s="32"/>
      <c r="E39" s="33"/>
      <c r="F39" s="2"/>
      <c r="G39" s="2">
        <v>-50476029</v>
      </c>
      <c r="H39" s="2">
        <f>+G40+H60</f>
        <v>-51031276</v>
      </c>
      <c r="I39" s="2">
        <f>+H40+I60</f>
        <v>-51031276</v>
      </c>
      <c r="J39" s="2">
        <f>+G39</f>
        <v>-50476029</v>
      </c>
      <c r="K39" s="2">
        <f>+I40+K60</f>
        <v>-52127971</v>
      </c>
      <c r="L39" s="2">
        <f>+K40+L60</f>
        <v>-52998013</v>
      </c>
      <c r="M39" s="2">
        <f>+L40+M60</f>
        <v>-52998013</v>
      </c>
      <c r="N39" s="2">
        <f>+K39</f>
        <v>-52127971</v>
      </c>
      <c r="O39" s="2">
        <f>+M40+O60</f>
        <v>-55191402</v>
      </c>
      <c r="P39" s="2">
        <f>+O40+P60</f>
        <v>-55827649</v>
      </c>
      <c r="Q39" s="2">
        <f>+P40+Q60</f>
        <v>-56375996</v>
      </c>
      <c r="R39" s="2">
        <f>+O39</f>
        <v>-55191402</v>
      </c>
      <c r="S39" s="2">
        <f>+Q40+S60</f>
        <v>-57205137</v>
      </c>
      <c r="T39" s="2">
        <f>+S40+T60</f>
        <v>-58850179</v>
      </c>
      <c r="U39" s="2">
        <f>+T40+U60</f>
        <v>-58355829</v>
      </c>
      <c r="V39" s="2">
        <f>+S39</f>
        <v>-57205137</v>
      </c>
      <c r="W39" s="2">
        <f>+G39</f>
        <v>-50476029</v>
      </c>
      <c r="X39" s="2"/>
      <c r="Y39" s="2">
        <f>+W39-X39</f>
        <v>-50476029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1562262</v>
      </c>
      <c r="D40" s="43">
        <f t="shared" ref="D40:AA40" si="4">+D38+D39</f>
        <v>0</v>
      </c>
      <c r="E40" s="44">
        <f t="shared" si="4"/>
        <v>-50013216</v>
      </c>
      <c r="F40" s="45">
        <f t="shared" si="4"/>
        <v>-50078057</v>
      </c>
      <c r="G40" s="45">
        <f t="shared" si="4"/>
        <v>-51031276</v>
      </c>
      <c r="H40" s="45">
        <f t="shared" si="4"/>
        <v>-51031276</v>
      </c>
      <c r="I40" s="45">
        <f t="shared" si="4"/>
        <v>-52127971</v>
      </c>
      <c r="J40" s="45">
        <f>+I40</f>
        <v>-52127971</v>
      </c>
      <c r="K40" s="45">
        <f t="shared" si="4"/>
        <v>-52998013</v>
      </c>
      <c r="L40" s="45">
        <f t="shared" si="4"/>
        <v>-52998013</v>
      </c>
      <c r="M40" s="45">
        <f t="shared" si="4"/>
        <v>-55191402</v>
      </c>
      <c r="N40" s="45">
        <f>+M40</f>
        <v>-55191402</v>
      </c>
      <c r="O40" s="45">
        <f t="shared" si="4"/>
        <v>-55827649</v>
      </c>
      <c r="P40" s="45">
        <f t="shared" si="4"/>
        <v>-56375996</v>
      </c>
      <c r="Q40" s="45">
        <f t="shared" si="4"/>
        <v>-57205137</v>
      </c>
      <c r="R40" s="45">
        <f>+Q40</f>
        <v>-57205137</v>
      </c>
      <c r="S40" s="45">
        <f t="shared" si="4"/>
        <v>-58850179</v>
      </c>
      <c r="T40" s="45">
        <f t="shared" si="4"/>
        <v>-58355829</v>
      </c>
      <c r="U40" s="45">
        <f t="shared" si="4"/>
        <v>-59094300</v>
      </c>
      <c r="V40" s="45">
        <f>+U40</f>
        <v>-59094300</v>
      </c>
      <c r="W40" s="45">
        <f>+V40</f>
        <v>-59094300</v>
      </c>
      <c r="X40" s="45">
        <f t="shared" si="4"/>
        <v>-50078057</v>
      </c>
      <c r="Y40" s="45">
        <f t="shared" si="4"/>
        <v>-9016243</v>
      </c>
      <c r="Z40" s="46">
        <f>+IF(X40&lt;&gt;0,+(Y40/X40)*100,0)</f>
        <v>18.0043786443232</v>
      </c>
      <c r="AA40" s="47">
        <f t="shared" si="4"/>
        <v>-50078057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-50476029</v>
      </c>
      <c r="J60">
        <v>-50476029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233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234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235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236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237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-17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-17</v>
      </c>
      <c r="Y14" s="20">
        <v>17</v>
      </c>
      <c r="Z14" s="21">
        <v>-100</v>
      </c>
      <c r="AA14" s="22">
        <v>-17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-17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-17</v>
      </c>
      <c r="Y17" s="28">
        <f t="shared" si="0"/>
        <v>17</v>
      </c>
      <c r="Z17" s="29">
        <f>+IF(X17&lt;&gt;0,+(Y17/X17)*100,0)</f>
        <v>-100</v>
      </c>
      <c r="AA17" s="30">
        <f>SUM(AA6:AA16)</f>
        <v>-17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-17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-17</v>
      </c>
      <c r="Y38" s="2">
        <f t="shared" si="3"/>
        <v>17</v>
      </c>
      <c r="Z38" s="34">
        <f>+IF(X38&lt;&gt;0,+(Y38/X38)*100,0)</f>
        <v>-100</v>
      </c>
      <c r="AA38" s="35">
        <f>+AA17+AA27+AA36</f>
        <v>-17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-17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-17</v>
      </c>
      <c r="Y40" s="45">
        <f t="shared" si="4"/>
        <v>17</v>
      </c>
      <c r="Z40" s="46">
        <f>+IF(X40&lt;&gt;0,+(Y40/X40)*100,0)</f>
        <v>-100</v>
      </c>
      <c r="AA40" s="47">
        <f t="shared" si="4"/>
        <v>-17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238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8468409</v>
      </c>
      <c r="D7" s="18"/>
      <c r="E7" s="19">
        <v>10686284</v>
      </c>
      <c r="F7" s="20">
        <v>10686284</v>
      </c>
      <c r="G7" s="20">
        <v>653306</v>
      </c>
      <c r="H7" s="20">
        <v>732668</v>
      </c>
      <c r="I7" s="20">
        <v>687079</v>
      </c>
      <c r="J7" s="20">
        <v>2073053</v>
      </c>
      <c r="K7" s="20">
        <v>518109</v>
      </c>
      <c r="L7" s="20">
        <v>672160</v>
      </c>
      <c r="M7" s="20">
        <v>737041</v>
      </c>
      <c r="N7" s="20">
        <v>1927310</v>
      </c>
      <c r="O7" s="20">
        <v>647798</v>
      </c>
      <c r="P7" s="20">
        <v>938812</v>
      </c>
      <c r="Q7" s="20">
        <v>747983</v>
      </c>
      <c r="R7" s="20">
        <v>2334593</v>
      </c>
      <c r="S7" s="20">
        <v>672526</v>
      </c>
      <c r="T7" s="20">
        <v>824147</v>
      </c>
      <c r="U7" s="20">
        <v>843537</v>
      </c>
      <c r="V7" s="20">
        <v>2340210</v>
      </c>
      <c r="W7" s="20">
        <v>8675166</v>
      </c>
      <c r="X7" s="20">
        <v>10686284</v>
      </c>
      <c r="Y7" s="20">
        <v>-2011118</v>
      </c>
      <c r="Z7" s="21">
        <v>-18.819619617071755</v>
      </c>
      <c r="AA7" s="22">
        <v>10686284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29622105</v>
      </c>
      <c r="D9" s="18"/>
      <c r="E9" s="19">
        <v>30981474</v>
      </c>
      <c r="F9" s="20">
        <v>30981474</v>
      </c>
      <c r="G9" s="20">
        <v>12908906</v>
      </c>
      <c r="H9" s="20"/>
      <c r="I9" s="20"/>
      <c r="J9" s="20">
        <v>12908906</v>
      </c>
      <c r="K9" s="20"/>
      <c r="L9" s="20"/>
      <c r="M9" s="20">
        <v>10154014</v>
      </c>
      <c r="N9" s="20">
        <v>10154014</v>
      </c>
      <c r="O9" s="20"/>
      <c r="P9" s="20"/>
      <c r="Q9" s="20">
        <v>7745410</v>
      </c>
      <c r="R9" s="20">
        <v>7745410</v>
      </c>
      <c r="S9" s="20"/>
      <c r="T9" s="20"/>
      <c r="U9" s="20">
        <v>1</v>
      </c>
      <c r="V9" s="20">
        <v>1</v>
      </c>
      <c r="W9" s="20">
        <v>30808331</v>
      </c>
      <c r="X9" s="20">
        <v>30981474</v>
      </c>
      <c r="Y9" s="20">
        <v>-173143</v>
      </c>
      <c r="Z9" s="21">
        <v>-0.55885978827217841</v>
      </c>
      <c r="AA9" s="22">
        <v>30981474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2112406</v>
      </c>
      <c r="D14" s="18"/>
      <c r="E14" s="19">
        <v>-16068563</v>
      </c>
      <c r="F14" s="20">
        <v>-16037769</v>
      </c>
      <c r="G14" s="20">
        <v>179499</v>
      </c>
      <c r="H14" s="20">
        <v>188830</v>
      </c>
      <c r="I14" s="20">
        <v>128899</v>
      </c>
      <c r="J14" s="20">
        <v>497228</v>
      </c>
      <c r="K14" s="20">
        <v>250883</v>
      </c>
      <c r="L14" s="20">
        <v>174564</v>
      </c>
      <c r="M14" s="20">
        <v>46390</v>
      </c>
      <c r="N14" s="20">
        <v>471837</v>
      </c>
      <c r="O14" s="20">
        <v>122487</v>
      </c>
      <c r="P14" s="20">
        <v>1494737</v>
      </c>
      <c r="Q14" s="20">
        <v>-1025723</v>
      </c>
      <c r="R14" s="20">
        <v>591501</v>
      </c>
      <c r="S14" s="20">
        <v>-10398781</v>
      </c>
      <c r="T14" s="20">
        <v>-915582</v>
      </c>
      <c r="U14" s="20">
        <v>-1072052</v>
      </c>
      <c r="V14" s="20">
        <v>-12386415</v>
      </c>
      <c r="W14" s="20">
        <v>-10825849</v>
      </c>
      <c r="X14" s="20">
        <v>-16037769</v>
      </c>
      <c r="Y14" s="20">
        <v>5211920</v>
      </c>
      <c r="Z14" s="21">
        <v>-32.497786942809817</v>
      </c>
      <c r="AA14" s="22">
        <v>-16037769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-5000</v>
      </c>
      <c r="F15" s="20">
        <v>-5000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>
        <v>-1545</v>
      </c>
      <c r="V15" s="20">
        <v>-1545</v>
      </c>
      <c r="W15" s="20">
        <v>-1545</v>
      </c>
      <c r="X15" s="20">
        <v>-5000</v>
      </c>
      <c r="Y15" s="20">
        <v>3455</v>
      </c>
      <c r="Z15" s="21">
        <v>-69.099999999999994</v>
      </c>
      <c r="AA15" s="22">
        <v>-5000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40202920</v>
      </c>
      <c r="D17" s="26">
        <f>SUM(D6:D16)</f>
        <v>0</v>
      </c>
      <c r="E17" s="27">
        <f t="shared" si="0"/>
        <v>25594195</v>
      </c>
      <c r="F17" s="28">
        <f t="shared" si="0"/>
        <v>25624989</v>
      </c>
      <c r="G17" s="28">
        <f t="shared" si="0"/>
        <v>13741711</v>
      </c>
      <c r="H17" s="28">
        <f t="shared" si="0"/>
        <v>921498</v>
      </c>
      <c r="I17" s="28">
        <f t="shared" si="0"/>
        <v>815978</v>
      </c>
      <c r="J17" s="28">
        <f t="shared" si="0"/>
        <v>15479187</v>
      </c>
      <c r="K17" s="28">
        <f t="shared" si="0"/>
        <v>768992</v>
      </c>
      <c r="L17" s="28">
        <f t="shared" si="0"/>
        <v>846724</v>
      </c>
      <c r="M17" s="28">
        <f t="shared" si="0"/>
        <v>10937445</v>
      </c>
      <c r="N17" s="28">
        <f t="shared" si="0"/>
        <v>12553161</v>
      </c>
      <c r="O17" s="28">
        <f t="shared" si="0"/>
        <v>770285</v>
      </c>
      <c r="P17" s="28">
        <f t="shared" si="0"/>
        <v>2433549</v>
      </c>
      <c r="Q17" s="28">
        <f t="shared" si="0"/>
        <v>7467670</v>
      </c>
      <c r="R17" s="28">
        <f t="shared" si="0"/>
        <v>10671504</v>
      </c>
      <c r="S17" s="28">
        <f t="shared" si="0"/>
        <v>-9726255</v>
      </c>
      <c r="T17" s="28">
        <f t="shared" si="0"/>
        <v>-91435</v>
      </c>
      <c r="U17" s="28">
        <f t="shared" si="0"/>
        <v>-230059</v>
      </c>
      <c r="V17" s="28">
        <f t="shared" si="0"/>
        <v>-10047749</v>
      </c>
      <c r="W17" s="28">
        <f t="shared" si="0"/>
        <v>28656103</v>
      </c>
      <c r="X17" s="28">
        <f t="shared" si="0"/>
        <v>25624989</v>
      </c>
      <c r="Y17" s="28">
        <f t="shared" si="0"/>
        <v>3031114</v>
      </c>
      <c r="Z17" s="29">
        <f>+IF(X17&lt;&gt;0,+(Y17/X17)*100,0)</f>
        <v>11.828742638679767</v>
      </c>
      <c r="AA17" s="30">
        <f>SUM(AA6:AA16)</f>
        <v>25624989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-2527</v>
      </c>
      <c r="H33" s="36">
        <v>-3222</v>
      </c>
      <c r="I33" s="36">
        <v>-1123</v>
      </c>
      <c r="J33" s="36">
        <v>-6872</v>
      </c>
      <c r="K33" s="20">
        <v>-816</v>
      </c>
      <c r="L33" s="20">
        <v>-1103</v>
      </c>
      <c r="M33" s="20">
        <v>-1510</v>
      </c>
      <c r="N33" s="20">
        <v>-3429</v>
      </c>
      <c r="O33" s="36">
        <v>-2594</v>
      </c>
      <c r="P33" s="36">
        <v>-1166</v>
      </c>
      <c r="Q33" s="36">
        <v>-3635</v>
      </c>
      <c r="R33" s="20">
        <v>-7395</v>
      </c>
      <c r="S33" s="20">
        <v>-1101</v>
      </c>
      <c r="T33" s="20">
        <v>-1129</v>
      </c>
      <c r="U33" s="20">
        <v>-692</v>
      </c>
      <c r="V33" s="36">
        <v>-2922</v>
      </c>
      <c r="W33" s="36">
        <v>-20618</v>
      </c>
      <c r="X33" s="36"/>
      <c r="Y33" s="20">
        <v>-20618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-2527</v>
      </c>
      <c r="H36" s="28">
        <f t="shared" si="2"/>
        <v>-3222</v>
      </c>
      <c r="I36" s="28">
        <f t="shared" si="2"/>
        <v>-1123</v>
      </c>
      <c r="J36" s="28">
        <f t="shared" si="2"/>
        <v>-6872</v>
      </c>
      <c r="K36" s="28">
        <f t="shared" si="2"/>
        <v>-816</v>
      </c>
      <c r="L36" s="28">
        <f t="shared" si="2"/>
        <v>-1103</v>
      </c>
      <c r="M36" s="28">
        <f t="shared" si="2"/>
        <v>-1510</v>
      </c>
      <c r="N36" s="28">
        <f t="shared" si="2"/>
        <v>-3429</v>
      </c>
      <c r="O36" s="28">
        <f t="shared" si="2"/>
        <v>-2594</v>
      </c>
      <c r="P36" s="28">
        <f t="shared" si="2"/>
        <v>-1166</v>
      </c>
      <c r="Q36" s="28">
        <f t="shared" si="2"/>
        <v>-3635</v>
      </c>
      <c r="R36" s="28">
        <f t="shared" si="2"/>
        <v>-7395</v>
      </c>
      <c r="S36" s="28">
        <f t="shared" si="2"/>
        <v>-1101</v>
      </c>
      <c r="T36" s="28">
        <f t="shared" si="2"/>
        <v>-1129</v>
      </c>
      <c r="U36" s="28">
        <f t="shared" si="2"/>
        <v>-692</v>
      </c>
      <c r="V36" s="28">
        <f t="shared" si="2"/>
        <v>-2922</v>
      </c>
      <c r="W36" s="28">
        <f t="shared" si="2"/>
        <v>-20618</v>
      </c>
      <c r="X36" s="28">
        <f t="shared" si="2"/>
        <v>0</v>
      </c>
      <c r="Y36" s="28">
        <f t="shared" si="2"/>
        <v>-20618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40202920</v>
      </c>
      <c r="D38" s="32">
        <f>+D17+D27+D36</f>
        <v>0</v>
      </c>
      <c r="E38" s="33">
        <f t="shared" si="3"/>
        <v>25594195</v>
      </c>
      <c r="F38" s="2">
        <f t="shared" si="3"/>
        <v>25624989</v>
      </c>
      <c r="G38" s="2">
        <f t="shared" si="3"/>
        <v>13739184</v>
      </c>
      <c r="H38" s="2">
        <f t="shared" si="3"/>
        <v>918276</v>
      </c>
      <c r="I38" s="2">
        <f t="shared" si="3"/>
        <v>814855</v>
      </c>
      <c r="J38" s="2">
        <f t="shared" si="3"/>
        <v>15472315</v>
      </c>
      <c r="K38" s="2">
        <f t="shared" si="3"/>
        <v>768176</v>
      </c>
      <c r="L38" s="2">
        <f t="shared" si="3"/>
        <v>845621</v>
      </c>
      <c r="M38" s="2">
        <f t="shared" si="3"/>
        <v>10935935</v>
      </c>
      <c r="N38" s="2">
        <f t="shared" si="3"/>
        <v>12549732</v>
      </c>
      <c r="O38" s="2">
        <f t="shared" si="3"/>
        <v>767691</v>
      </c>
      <c r="P38" s="2">
        <f t="shared" si="3"/>
        <v>2432383</v>
      </c>
      <c r="Q38" s="2">
        <f t="shared" si="3"/>
        <v>7464035</v>
      </c>
      <c r="R38" s="2">
        <f t="shared" si="3"/>
        <v>10664109</v>
      </c>
      <c r="S38" s="2">
        <f t="shared" si="3"/>
        <v>-9727356</v>
      </c>
      <c r="T38" s="2">
        <f t="shared" si="3"/>
        <v>-92564</v>
      </c>
      <c r="U38" s="2">
        <f t="shared" si="3"/>
        <v>-230751</v>
      </c>
      <c r="V38" s="2">
        <f t="shared" si="3"/>
        <v>-10050671</v>
      </c>
      <c r="W38" s="2">
        <f t="shared" si="3"/>
        <v>28635485</v>
      </c>
      <c r="X38" s="2">
        <f t="shared" si="3"/>
        <v>25624989</v>
      </c>
      <c r="Y38" s="2">
        <f t="shared" si="3"/>
        <v>3010496</v>
      </c>
      <c r="Z38" s="34">
        <f>+IF(X38&lt;&gt;0,+(Y38/X38)*100,0)</f>
        <v>11.748282116335739</v>
      </c>
      <c r="AA38" s="35">
        <f>+AA17+AA27+AA36</f>
        <v>25624989</v>
      </c>
    </row>
    <row r="39" spans="1:27" x14ac:dyDescent="0.25">
      <c r="A39" s="23" t="s">
        <v>61</v>
      </c>
      <c r="B39" s="17"/>
      <c r="C39" s="32">
        <v>-438139</v>
      </c>
      <c r="D39" s="32"/>
      <c r="E39" s="33"/>
      <c r="F39" s="2"/>
      <c r="G39" s="2">
        <v>95690399</v>
      </c>
      <c r="H39" s="2">
        <f>+G40+H60</f>
        <v>109429583</v>
      </c>
      <c r="I39" s="2">
        <f>+H40+I60</f>
        <v>110347859</v>
      </c>
      <c r="J39" s="2">
        <f>+G39</f>
        <v>95690399</v>
      </c>
      <c r="K39" s="2">
        <f>+I40+K60</f>
        <v>111162714</v>
      </c>
      <c r="L39" s="2">
        <f>+K40+L60</f>
        <v>111930890</v>
      </c>
      <c r="M39" s="2">
        <f>+L40+M60</f>
        <v>112776511</v>
      </c>
      <c r="N39" s="2">
        <f>+K39</f>
        <v>111162714</v>
      </c>
      <c r="O39" s="2">
        <f>+M40+O60</f>
        <v>123712446</v>
      </c>
      <c r="P39" s="2">
        <f>+O40+P60</f>
        <v>124480137</v>
      </c>
      <c r="Q39" s="2">
        <f>+P40+Q60</f>
        <v>126912520</v>
      </c>
      <c r="R39" s="2">
        <f>+O39</f>
        <v>123712446</v>
      </c>
      <c r="S39" s="2">
        <f>+Q40+S60</f>
        <v>134376555</v>
      </c>
      <c r="T39" s="2">
        <f>+S40+T60</f>
        <v>124649199</v>
      </c>
      <c r="U39" s="2">
        <f>+T40+U60</f>
        <v>124556635</v>
      </c>
      <c r="V39" s="2">
        <f>+S39</f>
        <v>134376555</v>
      </c>
      <c r="W39" s="2">
        <f>+G39</f>
        <v>95690399</v>
      </c>
      <c r="X39" s="2"/>
      <c r="Y39" s="2">
        <f>+W39-X39</f>
        <v>95690399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39764781</v>
      </c>
      <c r="D40" s="43">
        <f t="shared" ref="D40:AA40" si="4">+D38+D39</f>
        <v>0</v>
      </c>
      <c r="E40" s="44">
        <f t="shared" si="4"/>
        <v>25594195</v>
      </c>
      <c r="F40" s="45">
        <f t="shared" si="4"/>
        <v>25624989</v>
      </c>
      <c r="G40" s="45">
        <f t="shared" si="4"/>
        <v>109429583</v>
      </c>
      <c r="H40" s="45">
        <f t="shared" si="4"/>
        <v>110347859</v>
      </c>
      <c r="I40" s="45">
        <f t="shared" si="4"/>
        <v>111162714</v>
      </c>
      <c r="J40" s="45">
        <f>+I40</f>
        <v>111162714</v>
      </c>
      <c r="K40" s="45">
        <f t="shared" si="4"/>
        <v>111930890</v>
      </c>
      <c r="L40" s="45">
        <f t="shared" si="4"/>
        <v>112776511</v>
      </c>
      <c r="M40" s="45">
        <f t="shared" si="4"/>
        <v>123712446</v>
      </c>
      <c r="N40" s="45">
        <f>+M40</f>
        <v>123712446</v>
      </c>
      <c r="O40" s="45">
        <f t="shared" si="4"/>
        <v>124480137</v>
      </c>
      <c r="P40" s="45">
        <f t="shared" si="4"/>
        <v>126912520</v>
      </c>
      <c r="Q40" s="45">
        <f t="shared" si="4"/>
        <v>134376555</v>
      </c>
      <c r="R40" s="45">
        <f>+Q40</f>
        <v>134376555</v>
      </c>
      <c r="S40" s="45">
        <f t="shared" si="4"/>
        <v>124649199</v>
      </c>
      <c r="T40" s="45">
        <f t="shared" si="4"/>
        <v>124556635</v>
      </c>
      <c r="U40" s="45">
        <f t="shared" si="4"/>
        <v>124325884</v>
      </c>
      <c r="V40" s="45">
        <f>+U40</f>
        <v>124325884</v>
      </c>
      <c r="W40" s="45">
        <f>+V40</f>
        <v>124325884</v>
      </c>
      <c r="X40" s="45">
        <f t="shared" si="4"/>
        <v>25624989</v>
      </c>
      <c r="Y40" s="45">
        <f t="shared" si="4"/>
        <v>98700895</v>
      </c>
      <c r="Z40" s="46">
        <f>+IF(X40&lt;&gt;0,+(Y40/X40)*100,0)</f>
        <v>385.17438973339659</v>
      </c>
      <c r="AA40" s="47">
        <f t="shared" si="4"/>
        <v>25624989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95690399</v>
      </c>
      <c r="J60">
        <v>95690399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239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1235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-16837043</v>
      </c>
      <c r="F14" s="20">
        <v>-19399996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-19399996</v>
      </c>
      <c r="Y14" s="20">
        <v>19399996</v>
      </c>
      <c r="Z14" s="21">
        <v>-100</v>
      </c>
      <c r="AA14" s="22">
        <v>-19399996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1235</v>
      </c>
      <c r="D17" s="26">
        <f>SUM(D6:D16)</f>
        <v>0</v>
      </c>
      <c r="E17" s="27">
        <f t="shared" si="0"/>
        <v>-16837043</v>
      </c>
      <c r="F17" s="28">
        <f t="shared" si="0"/>
        <v>-19399996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-19399996</v>
      </c>
      <c r="Y17" s="28">
        <f t="shared" si="0"/>
        <v>19399996</v>
      </c>
      <c r="Z17" s="29">
        <f>+IF(X17&lt;&gt;0,+(Y17/X17)*100,0)</f>
        <v>-100</v>
      </c>
      <c r="AA17" s="30">
        <f>SUM(AA6:AA16)</f>
        <v>-19399996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-150000</v>
      </c>
      <c r="F26" s="20">
        <v>-127000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>
        <v>-14460</v>
      </c>
      <c r="T26" s="20"/>
      <c r="U26" s="20"/>
      <c r="V26" s="20">
        <v>-14460</v>
      </c>
      <c r="W26" s="20">
        <v>-14460</v>
      </c>
      <c r="X26" s="20">
        <v>-127000</v>
      </c>
      <c r="Y26" s="20">
        <v>112540</v>
      </c>
      <c r="Z26" s="21">
        <v>-88.614173228346459</v>
      </c>
      <c r="AA26" s="22">
        <v>-127000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-150000</v>
      </c>
      <c r="F27" s="28">
        <f t="shared" si="1"/>
        <v>-127000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-14460</v>
      </c>
      <c r="T27" s="28">
        <f t="shared" si="1"/>
        <v>0</v>
      </c>
      <c r="U27" s="28">
        <f t="shared" si="1"/>
        <v>0</v>
      </c>
      <c r="V27" s="28">
        <f t="shared" si="1"/>
        <v>-14460</v>
      </c>
      <c r="W27" s="28">
        <f t="shared" si="1"/>
        <v>-14460</v>
      </c>
      <c r="X27" s="28">
        <f t="shared" si="1"/>
        <v>-127000</v>
      </c>
      <c r="Y27" s="28">
        <f t="shared" si="1"/>
        <v>112540</v>
      </c>
      <c r="Z27" s="29">
        <f>+IF(X27&lt;&gt;0,+(Y27/X27)*100,0)</f>
        <v>-88.614173228346459</v>
      </c>
      <c r="AA27" s="30">
        <f>SUM(AA21:AA26)</f>
        <v>-127000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1235</v>
      </c>
      <c r="D38" s="32">
        <f>+D17+D27+D36</f>
        <v>0</v>
      </c>
      <c r="E38" s="33">
        <f t="shared" si="3"/>
        <v>-16987043</v>
      </c>
      <c r="F38" s="2">
        <f t="shared" si="3"/>
        <v>-19526996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-14460</v>
      </c>
      <c r="T38" s="2">
        <f t="shared" si="3"/>
        <v>0</v>
      </c>
      <c r="U38" s="2">
        <f t="shared" si="3"/>
        <v>0</v>
      </c>
      <c r="V38" s="2">
        <f t="shared" si="3"/>
        <v>-14460</v>
      </c>
      <c r="W38" s="2">
        <f t="shared" si="3"/>
        <v>-14460</v>
      </c>
      <c r="X38" s="2">
        <f t="shared" si="3"/>
        <v>-19526996</v>
      </c>
      <c r="Y38" s="2">
        <f t="shared" si="3"/>
        <v>19512536</v>
      </c>
      <c r="Z38" s="34">
        <f>+IF(X38&lt;&gt;0,+(Y38/X38)*100,0)</f>
        <v>-99.925948671265147</v>
      </c>
      <c r="AA38" s="35">
        <f>+AA17+AA27+AA36</f>
        <v>-19526996</v>
      </c>
    </row>
    <row r="39" spans="1:27" x14ac:dyDescent="0.25">
      <c r="A39" s="23" t="s">
        <v>61</v>
      </c>
      <c r="B39" s="17"/>
      <c r="C39" s="32"/>
      <c r="D39" s="32"/>
      <c r="E39" s="33">
        <v>9207880</v>
      </c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-14460</v>
      </c>
      <c r="U39" s="2">
        <f>+T40+U60</f>
        <v>-14460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1235</v>
      </c>
      <c r="D40" s="43">
        <f t="shared" ref="D40:AA40" si="4">+D38+D39</f>
        <v>0</v>
      </c>
      <c r="E40" s="44">
        <f t="shared" si="4"/>
        <v>-7779163</v>
      </c>
      <c r="F40" s="45">
        <f t="shared" si="4"/>
        <v>-19526996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-14460</v>
      </c>
      <c r="T40" s="45">
        <f t="shared" si="4"/>
        <v>-14460</v>
      </c>
      <c r="U40" s="45">
        <f t="shared" si="4"/>
        <v>-14460</v>
      </c>
      <c r="V40" s="45">
        <f>+U40</f>
        <v>-14460</v>
      </c>
      <c r="W40" s="45">
        <f>+V40</f>
        <v>-14460</v>
      </c>
      <c r="X40" s="45">
        <f t="shared" si="4"/>
        <v>-19526996</v>
      </c>
      <c r="Y40" s="45">
        <f t="shared" si="4"/>
        <v>19512536</v>
      </c>
      <c r="Z40" s="46">
        <f>+IF(X40&lt;&gt;0,+(Y40/X40)*100,0)</f>
        <v>-99.925948671265147</v>
      </c>
      <c r="AA40" s="47">
        <f t="shared" si="4"/>
        <v>-19526996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240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241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3528385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3528385</v>
      </c>
      <c r="Y7" s="20">
        <v>-3528385</v>
      </c>
      <c r="Z7" s="21">
        <v>-100</v>
      </c>
      <c r="AA7" s="22">
        <v>3528385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-3703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-3998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-3998</v>
      </c>
      <c r="Y14" s="20">
        <v>3998</v>
      </c>
      <c r="Z14" s="21">
        <v>-100</v>
      </c>
      <c r="AA14" s="22">
        <v>-3998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-3703</v>
      </c>
      <c r="D17" s="26">
        <f>SUM(D6:D16)</f>
        <v>0</v>
      </c>
      <c r="E17" s="27">
        <f t="shared" si="0"/>
        <v>0</v>
      </c>
      <c r="F17" s="28">
        <f t="shared" si="0"/>
        <v>3524387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3524387</v>
      </c>
      <c r="Y17" s="28">
        <f t="shared" si="0"/>
        <v>-3524387</v>
      </c>
      <c r="Z17" s="29">
        <f>+IF(X17&lt;&gt;0,+(Y17/X17)*100,0)</f>
        <v>-100</v>
      </c>
      <c r="AA17" s="30">
        <f>SUM(AA6:AA16)</f>
        <v>3524387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-3703</v>
      </c>
      <c r="D38" s="32">
        <f>+D17+D27+D36</f>
        <v>0</v>
      </c>
      <c r="E38" s="33">
        <f t="shared" si="3"/>
        <v>0</v>
      </c>
      <c r="F38" s="2">
        <f t="shared" si="3"/>
        <v>3524387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3524387</v>
      </c>
      <c r="Y38" s="2">
        <f t="shared" si="3"/>
        <v>-3524387</v>
      </c>
      <c r="Z38" s="34">
        <f>+IF(X38&lt;&gt;0,+(Y38/X38)*100,0)</f>
        <v>-100</v>
      </c>
      <c r="AA38" s="35">
        <f>+AA17+AA27+AA36</f>
        <v>3524387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-3703</v>
      </c>
      <c r="D40" s="43">
        <f t="shared" ref="D40:AA40" si="4">+D38+D39</f>
        <v>0</v>
      </c>
      <c r="E40" s="44">
        <f t="shared" si="4"/>
        <v>0</v>
      </c>
      <c r="F40" s="45">
        <f t="shared" si="4"/>
        <v>3524387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3524387</v>
      </c>
      <c r="Y40" s="45">
        <f t="shared" si="4"/>
        <v>-3524387</v>
      </c>
      <c r="Z40" s="46">
        <f>+IF(X40&lt;&gt;0,+(Y40/X40)*100,0)</f>
        <v>-100</v>
      </c>
      <c r="AA40" s="47">
        <f t="shared" si="4"/>
        <v>3524387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242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20170</v>
      </c>
      <c r="D7" s="18"/>
      <c r="E7" s="19">
        <v>13638676</v>
      </c>
      <c r="F7" s="20">
        <v>21280574</v>
      </c>
      <c r="G7" s="20">
        <v>3132</v>
      </c>
      <c r="H7" s="20">
        <v>1969</v>
      </c>
      <c r="I7" s="20">
        <v>1797</v>
      </c>
      <c r="J7" s="20">
        <v>6898</v>
      </c>
      <c r="K7" s="20">
        <v>4057</v>
      </c>
      <c r="L7" s="20">
        <v>2909</v>
      </c>
      <c r="M7" s="20">
        <v>582</v>
      </c>
      <c r="N7" s="20">
        <v>7548</v>
      </c>
      <c r="O7" s="20">
        <v>1044</v>
      </c>
      <c r="P7" s="20">
        <v>2841</v>
      </c>
      <c r="Q7" s="20">
        <v>3766</v>
      </c>
      <c r="R7" s="20">
        <v>7651</v>
      </c>
      <c r="S7" s="20">
        <v>873</v>
      </c>
      <c r="T7" s="20">
        <v>873</v>
      </c>
      <c r="U7" s="20">
        <v>2500</v>
      </c>
      <c r="V7" s="20">
        <v>4246</v>
      </c>
      <c r="W7" s="20">
        <v>26343</v>
      </c>
      <c r="X7" s="20">
        <v>21280574</v>
      </c>
      <c r="Y7" s="20">
        <v>-21254231</v>
      </c>
      <c r="Z7" s="21">
        <v>-99.876211045811075</v>
      </c>
      <c r="AA7" s="22">
        <v>21280574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4348</v>
      </c>
      <c r="H8" s="20"/>
      <c r="I8" s="20"/>
      <c r="J8" s="20">
        <v>4348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4348</v>
      </c>
      <c r="X8" s="20"/>
      <c r="Y8" s="20">
        <v>4348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>
        <v>-8094228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-8094228</v>
      </c>
      <c r="Y9" s="20">
        <v>8094228</v>
      </c>
      <c r="Z9" s="21">
        <v>-100</v>
      </c>
      <c r="AA9" s="22">
        <v>-8094228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-10748176</v>
      </c>
      <c r="G14" s="20"/>
      <c r="H14" s="20"/>
      <c r="I14" s="20"/>
      <c r="J14" s="20"/>
      <c r="K14" s="20"/>
      <c r="L14" s="20"/>
      <c r="M14" s="20"/>
      <c r="N14" s="20"/>
      <c r="O14" s="20"/>
      <c r="P14" s="20">
        <v>43636</v>
      </c>
      <c r="Q14" s="20"/>
      <c r="R14" s="20">
        <v>43636</v>
      </c>
      <c r="S14" s="20"/>
      <c r="T14" s="20">
        <v>900</v>
      </c>
      <c r="U14" s="20"/>
      <c r="V14" s="20">
        <v>900</v>
      </c>
      <c r="W14" s="20">
        <v>44536</v>
      </c>
      <c r="X14" s="20">
        <v>-10748176</v>
      </c>
      <c r="Y14" s="20">
        <v>10792712</v>
      </c>
      <c r="Z14" s="21">
        <v>-100.41435867816084</v>
      </c>
      <c r="AA14" s="22">
        <v>-10748176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20170</v>
      </c>
      <c r="D17" s="26">
        <f>SUM(D6:D16)</f>
        <v>0</v>
      </c>
      <c r="E17" s="27">
        <f t="shared" si="0"/>
        <v>13638676</v>
      </c>
      <c r="F17" s="28">
        <f t="shared" si="0"/>
        <v>2438170</v>
      </c>
      <c r="G17" s="28">
        <f t="shared" si="0"/>
        <v>7480</v>
      </c>
      <c r="H17" s="28">
        <f t="shared" si="0"/>
        <v>1969</v>
      </c>
      <c r="I17" s="28">
        <f t="shared" si="0"/>
        <v>1797</v>
      </c>
      <c r="J17" s="28">
        <f t="shared" si="0"/>
        <v>11246</v>
      </c>
      <c r="K17" s="28">
        <f t="shared" si="0"/>
        <v>4057</v>
      </c>
      <c r="L17" s="28">
        <f t="shared" si="0"/>
        <v>2909</v>
      </c>
      <c r="M17" s="28">
        <f t="shared" si="0"/>
        <v>582</v>
      </c>
      <c r="N17" s="28">
        <f t="shared" si="0"/>
        <v>7548</v>
      </c>
      <c r="O17" s="28">
        <f t="shared" si="0"/>
        <v>1044</v>
      </c>
      <c r="P17" s="28">
        <f t="shared" si="0"/>
        <v>46477</v>
      </c>
      <c r="Q17" s="28">
        <f t="shared" si="0"/>
        <v>3766</v>
      </c>
      <c r="R17" s="28">
        <f t="shared" si="0"/>
        <v>51287</v>
      </c>
      <c r="S17" s="28">
        <f t="shared" si="0"/>
        <v>873</v>
      </c>
      <c r="T17" s="28">
        <f t="shared" si="0"/>
        <v>1773</v>
      </c>
      <c r="U17" s="28">
        <f t="shared" si="0"/>
        <v>2500</v>
      </c>
      <c r="V17" s="28">
        <f t="shared" si="0"/>
        <v>5146</v>
      </c>
      <c r="W17" s="28">
        <f t="shared" si="0"/>
        <v>75227</v>
      </c>
      <c r="X17" s="28">
        <f t="shared" si="0"/>
        <v>2438170</v>
      </c>
      <c r="Y17" s="28">
        <f t="shared" si="0"/>
        <v>-2362943</v>
      </c>
      <c r="Z17" s="29">
        <f>+IF(X17&lt;&gt;0,+(Y17/X17)*100,0)</f>
        <v>-96.914612188649684</v>
      </c>
      <c r="AA17" s="30">
        <f>SUM(AA6:AA16)</f>
        <v>2438170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20170</v>
      </c>
      <c r="D38" s="32">
        <f>+D17+D27+D36</f>
        <v>0</v>
      </c>
      <c r="E38" s="33">
        <f t="shared" si="3"/>
        <v>13638676</v>
      </c>
      <c r="F38" s="2">
        <f t="shared" si="3"/>
        <v>2438170</v>
      </c>
      <c r="G38" s="2">
        <f t="shared" si="3"/>
        <v>7480</v>
      </c>
      <c r="H38" s="2">
        <f t="shared" si="3"/>
        <v>1969</v>
      </c>
      <c r="I38" s="2">
        <f t="shared" si="3"/>
        <v>1797</v>
      </c>
      <c r="J38" s="2">
        <f t="shared" si="3"/>
        <v>11246</v>
      </c>
      <c r="K38" s="2">
        <f t="shared" si="3"/>
        <v>4057</v>
      </c>
      <c r="L38" s="2">
        <f t="shared" si="3"/>
        <v>2909</v>
      </c>
      <c r="M38" s="2">
        <f t="shared" si="3"/>
        <v>582</v>
      </c>
      <c r="N38" s="2">
        <f t="shared" si="3"/>
        <v>7548</v>
      </c>
      <c r="O38" s="2">
        <f t="shared" si="3"/>
        <v>1044</v>
      </c>
      <c r="P38" s="2">
        <f t="shared" si="3"/>
        <v>46477</v>
      </c>
      <c r="Q38" s="2">
        <f t="shared" si="3"/>
        <v>3766</v>
      </c>
      <c r="R38" s="2">
        <f t="shared" si="3"/>
        <v>51287</v>
      </c>
      <c r="S38" s="2">
        <f t="shared" si="3"/>
        <v>873</v>
      </c>
      <c r="T38" s="2">
        <f t="shared" si="3"/>
        <v>1773</v>
      </c>
      <c r="U38" s="2">
        <f t="shared" si="3"/>
        <v>2500</v>
      </c>
      <c r="V38" s="2">
        <f t="shared" si="3"/>
        <v>5146</v>
      </c>
      <c r="W38" s="2">
        <f t="shared" si="3"/>
        <v>75227</v>
      </c>
      <c r="X38" s="2">
        <f t="shared" si="3"/>
        <v>2438170</v>
      </c>
      <c r="Y38" s="2">
        <f t="shared" si="3"/>
        <v>-2362943</v>
      </c>
      <c r="Z38" s="34">
        <f>+IF(X38&lt;&gt;0,+(Y38/X38)*100,0)</f>
        <v>-96.914612188649684</v>
      </c>
      <c r="AA38" s="35">
        <f>+AA17+AA27+AA36</f>
        <v>2438170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7480</v>
      </c>
      <c r="I39" s="2">
        <f>+H40+I60</f>
        <v>9449</v>
      </c>
      <c r="J39" s="2">
        <f>+G39</f>
        <v>0</v>
      </c>
      <c r="K39" s="2">
        <f>+I40+K60</f>
        <v>11246</v>
      </c>
      <c r="L39" s="2">
        <f>+K40+L60</f>
        <v>15303</v>
      </c>
      <c r="M39" s="2">
        <f>+L40+M60</f>
        <v>18212</v>
      </c>
      <c r="N39" s="2">
        <f>+K39</f>
        <v>11246</v>
      </c>
      <c r="O39" s="2">
        <f>+M40+O60</f>
        <v>18794</v>
      </c>
      <c r="P39" s="2">
        <f>+O40+P60</f>
        <v>19838</v>
      </c>
      <c r="Q39" s="2">
        <f>+P40+Q60</f>
        <v>66315</v>
      </c>
      <c r="R39" s="2">
        <f>+O39</f>
        <v>18794</v>
      </c>
      <c r="S39" s="2">
        <f>+Q40+S60</f>
        <v>70081</v>
      </c>
      <c r="T39" s="2">
        <f>+S40+T60</f>
        <v>70954</v>
      </c>
      <c r="U39" s="2">
        <f>+T40+U60</f>
        <v>72727</v>
      </c>
      <c r="V39" s="2">
        <f>+S39</f>
        <v>70081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20170</v>
      </c>
      <c r="D40" s="43">
        <f t="shared" ref="D40:AA40" si="4">+D38+D39</f>
        <v>0</v>
      </c>
      <c r="E40" s="44">
        <f t="shared" si="4"/>
        <v>13638676</v>
      </c>
      <c r="F40" s="45">
        <f t="shared" si="4"/>
        <v>2438170</v>
      </c>
      <c r="G40" s="45">
        <f t="shared" si="4"/>
        <v>7480</v>
      </c>
      <c r="H40" s="45">
        <f t="shared" si="4"/>
        <v>9449</v>
      </c>
      <c r="I40" s="45">
        <f t="shared" si="4"/>
        <v>11246</v>
      </c>
      <c r="J40" s="45">
        <f>+I40</f>
        <v>11246</v>
      </c>
      <c r="K40" s="45">
        <f t="shared" si="4"/>
        <v>15303</v>
      </c>
      <c r="L40" s="45">
        <f t="shared" si="4"/>
        <v>18212</v>
      </c>
      <c r="M40" s="45">
        <f t="shared" si="4"/>
        <v>18794</v>
      </c>
      <c r="N40" s="45">
        <f>+M40</f>
        <v>18794</v>
      </c>
      <c r="O40" s="45">
        <f t="shared" si="4"/>
        <v>19838</v>
      </c>
      <c r="P40" s="45">
        <f t="shared" si="4"/>
        <v>66315</v>
      </c>
      <c r="Q40" s="45">
        <f t="shared" si="4"/>
        <v>70081</v>
      </c>
      <c r="R40" s="45">
        <f>+Q40</f>
        <v>70081</v>
      </c>
      <c r="S40" s="45">
        <f t="shared" si="4"/>
        <v>70954</v>
      </c>
      <c r="T40" s="45">
        <f t="shared" si="4"/>
        <v>72727</v>
      </c>
      <c r="U40" s="45">
        <f t="shared" si="4"/>
        <v>75227</v>
      </c>
      <c r="V40" s="45">
        <f>+U40</f>
        <v>75227</v>
      </c>
      <c r="W40" s="45">
        <f>+V40</f>
        <v>75227</v>
      </c>
      <c r="X40" s="45">
        <f t="shared" si="4"/>
        <v>2438170</v>
      </c>
      <c r="Y40" s="45">
        <f t="shared" si="4"/>
        <v>-2362943</v>
      </c>
      <c r="Z40" s="46">
        <f>+IF(X40&lt;&gt;0,+(Y40/X40)*100,0)</f>
        <v>-96.914612188649684</v>
      </c>
      <c r="AA40" s="47">
        <f t="shared" si="4"/>
        <v>2438170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243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244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245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246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247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248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249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-5057166</v>
      </c>
      <c r="F14" s="20">
        <v>-5987850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-5987850</v>
      </c>
      <c r="Y14" s="20">
        <v>5987850</v>
      </c>
      <c r="Z14" s="21">
        <v>-100</v>
      </c>
      <c r="AA14" s="22">
        <v>-5987850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-5057166</v>
      </c>
      <c r="F17" s="28">
        <f t="shared" si="0"/>
        <v>-5987850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-5987850</v>
      </c>
      <c r="Y17" s="28">
        <f t="shared" si="0"/>
        <v>5987850</v>
      </c>
      <c r="Z17" s="29">
        <f>+IF(X17&lt;&gt;0,+(Y17/X17)*100,0)</f>
        <v>-100</v>
      </c>
      <c r="AA17" s="30">
        <f>SUM(AA6:AA16)</f>
        <v>-5987850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-5057166</v>
      </c>
      <c r="F38" s="2">
        <f t="shared" si="3"/>
        <v>-5987850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-5987850</v>
      </c>
      <c r="Y38" s="2">
        <f t="shared" si="3"/>
        <v>5987850</v>
      </c>
      <c r="Z38" s="34">
        <f>+IF(X38&lt;&gt;0,+(Y38/X38)*100,0)</f>
        <v>-100</v>
      </c>
      <c r="AA38" s="35">
        <f>+AA17+AA27+AA36</f>
        <v>-5987850</v>
      </c>
    </row>
    <row r="39" spans="1:27" x14ac:dyDescent="0.25">
      <c r="A39" s="23" t="s">
        <v>61</v>
      </c>
      <c r="B39" s="17"/>
      <c r="C39" s="32"/>
      <c r="D39" s="32"/>
      <c r="E39" s="33">
        <v>-1555451</v>
      </c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-6612617</v>
      </c>
      <c r="F40" s="45">
        <f t="shared" si="4"/>
        <v>-5987850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-5987850</v>
      </c>
      <c r="Y40" s="45">
        <f t="shared" si="4"/>
        <v>5987850</v>
      </c>
      <c r="Z40" s="46">
        <f>+IF(X40&lt;&gt;0,+(Y40/X40)*100,0)</f>
        <v>-100</v>
      </c>
      <c r="AA40" s="47">
        <f t="shared" si="4"/>
        <v>-5987850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250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251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-3800000</v>
      </c>
      <c r="F26" s="20">
        <v>-3800000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-3800000</v>
      </c>
      <c r="Y26" s="20">
        <v>3800000</v>
      </c>
      <c r="Z26" s="21">
        <v>-100</v>
      </c>
      <c r="AA26" s="22">
        <v>-3800000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-3800000</v>
      </c>
      <c r="F27" s="28">
        <f t="shared" si="1"/>
        <v>-3800000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-3800000</v>
      </c>
      <c r="Y27" s="28">
        <f t="shared" si="1"/>
        <v>3800000</v>
      </c>
      <c r="Z27" s="29">
        <f>+IF(X27&lt;&gt;0,+(Y27/X27)*100,0)</f>
        <v>-100</v>
      </c>
      <c r="AA27" s="30">
        <f>SUM(AA21:AA26)</f>
        <v>-3800000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-3800000</v>
      </c>
      <c r="F38" s="2">
        <f t="shared" si="3"/>
        <v>-3800000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-3800000</v>
      </c>
      <c r="Y38" s="2">
        <f t="shared" si="3"/>
        <v>3800000</v>
      </c>
      <c r="Z38" s="34">
        <f>+IF(X38&lt;&gt;0,+(Y38/X38)*100,0)</f>
        <v>-100</v>
      </c>
      <c r="AA38" s="35">
        <f>+AA17+AA27+AA36</f>
        <v>-3800000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-3800000</v>
      </c>
      <c r="F40" s="45">
        <f t="shared" si="4"/>
        <v>-3800000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-3800000</v>
      </c>
      <c r="Y40" s="45">
        <f t="shared" si="4"/>
        <v>3800000</v>
      </c>
      <c r="Z40" s="46">
        <f>+IF(X40&lt;&gt;0,+(Y40/X40)*100,0)</f>
        <v>-100</v>
      </c>
      <c r="AA40" s="47">
        <f t="shared" si="4"/>
        <v>-3800000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252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253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23</v>
      </c>
      <c r="F14" s="20">
        <v>23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23</v>
      </c>
      <c r="Y14" s="20">
        <v>-23</v>
      </c>
      <c r="Z14" s="21">
        <v>-100</v>
      </c>
      <c r="AA14" s="22">
        <v>23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23</v>
      </c>
      <c r="F17" s="28">
        <f t="shared" si="0"/>
        <v>23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23</v>
      </c>
      <c r="Y17" s="28">
        <f t="shared" si="0"/>
        <v>-23</v>
      </c>
      <c r="Z17" s="29">
        <f>+IF(X17&lt;&gt;0,+(Y17/X17)*100,0)</f>
        <v>-100</v>
      </c>
      <c r="AA17" s="30">
        <f>SUM(AA6:AA16)</f>
        <v>23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23</v>
      </c>
      <c r="F38" s="2">
        <f t="shared" si="3"/>
        <v>23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23</v>
      </c>
      <c r="Y38" s="2">
        <f t="shared" si="3"/>
        <v>-23</v>
      </c>
      <c r="Z38" s="34">
        <f>+IF(X38&lt;&gt;0,+(Y38/X38)*100,0)</f>
        <v>-100</v>
      </c>
      <c r="AA38" s="35">
        <f>+AA17+AA27+AA36</f>
        <v>23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23</v>
      </c>
      <c r="F40" s="45">
        <f t="shared" si="4"/>
        <v>23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23</v>
      </c>
      <c r="Y40" s="45">
        <f t="shared" si="4"/>
        <v>-23</v>
      </c>
      <c r="Z40" s="46">
        <f>+IF(X40&lt;&gt;0,+(Y40/X40)*100,0)</f>
        <v>-100</v>
      </c>
      <c r="AA40" s="47">
        <f t="shared" si="4"/>
        <v>23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254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-6</v>
      </c>
      <c r="F14" s="20">
        <v>-6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</v>
      </c>
      <c r="Y14" s="20">
        <v>6</v>
      </c>
      <c r="Z14" s="21">
        <v>-100</v>
      </c>
      <c r="AA14" s="22">
        <v>-6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-6</v>
      </c>
      <c r="F17" s="28">
        <f t="shared" si="0"/>
        <v>-6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-6</v>
      </c>
      <c r="Y17" s="28">
        <f t="shared" si="0"/>
        <v>6</v>
      </c>
      <c r="Z17" s="29">
        <f>+IF(X17&lt;&gt;0,+(Y17/X17)*100,0)</f>
        <v>-100</v>
      </c>
      <c r="AA17" s="30">
        <f>SUM(AA6:AA16)</f>
        <v>-6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-6</v>
      </c>
      <c r="F38" s="2">
        <f t="shared" si="3"/>
        <v>-6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-6</v>
      </c>
      <c r="Y38" s="2">
        <f t="shared" si="3"/>
        <v>6</v>
      </c>
      <c r="Z38" s="34">
        <f>+IF(X38&lt;&gt;0,+(Y38/X38)*100,0)</f>
        <v>-100</v>
      </c>
      <c r="AA38" s="35">
        <f>+AA17+AA27+AA36</f>
        <v>-6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-6</v>
      </c>
      <c r="F40" s="45">
        <f t="shared" si="4"/>
        <v>-6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-6</v>
      </c>
      <c r="Y40" s="45">
        <f t="shared" si="4"/>
        <v>6</v>
      </c>
      <c r="Z40" s="46">
        <f>+IF(X40&lt;&gt;0,+(Y40/X40)*100,0)</f>
        <v>-100</v>
      </c>
      <c r="AA40" s="47">
        <f t="shared" si="4"/>
        <v>-6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255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17</v>
      </c>
      <c r="F14" s="20">
        <v>17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17</v>
      </c>
      <c r="Y14" s="20">
        <v>-17</v>
      </c>
      <c r="Z14" s="21">
        <v>-100</v>
      </c>
      <c r="AA14" s="22">
        <v>17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17</v>
      </c>
      <c r="F17" s="28">
        <f t="shared" si="0"/>
        <v>17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17</v>
      </c>
      <c r="Y17" s="28">
        <f t="shared" si="0"/>
        <v>-17</v>
      </c>
      <c r="Z17" s="29">
        <f>+IF(X17&lt;&gt;0,+(Y17/X17)*100,0)</f>
        <v>-100</v>
      </c>
      <c r="AA17" s="30">
        <f>SUM(AA6:AA16)</f>
        <v>17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17</v>
      </c>
      <c r="F38" s="2">
        <f t="shared" si="3"/>
        <v>17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17</v>
      </c>
      <c r="Y38" s="2">
        <f t="shared" si="3"/>
        <v>-17</v>
      </c>
      <c r="Z38" s="34">
        <f>+IF(X38&lt;&gt;0,+(Y38/X38)*100,0)</f>
        <v>-100</v>
      </c>
      <c r="AA38" s="35">
        <f>+AA17+AA27+AA36</f>
        <v>17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17</v>
      </c>
      <c r="F40" s="45">
        <f t="shared" si="4"/>
        <v>17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17</v>
      </c>
      <c r="Y40" s="45">
        <f t="shared" si="4"/>
        <v>-17</v>
      </c>
      <c r="Z40" s="46">
        <f>+IF(X40&lt;&gt;0,+(Y40/X40)*100,0)</f>
        <v>-100</v>
      </c>
      <c r="AA40" s="47">
        <f t="shared" si="4"/>
        <v>17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256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257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258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224839</v>
      </c>
      <c r="D7" s="18"/>
      <c r="E7" s="19"/>
      <c r="F7" s="20"/>
      <c r="G7" s="20">
        <v>2302</v>
      </c>
      <c r="H7" s="20">
        <v>2878</v>
      </c>
      <c r="I7" s="20">
        <v>1877</v>
      </c>
      <c r="J7" s="20">
        <v>7057</v>
      </c>
      <c r="K7" s="20">
        <v>6350</v>
      </c>
      <c r="L7" s="20">
        <v>596</v>
      </c>
      <c r="M7" s="20">
        <v>1637</v>
      </c>
      <c r="N7" s="20">
        <v>8583</v>
      </c>
      <c r="O7" s="20">
        <v>1909</v>
      </c>
      <c r="P7" s="20">
        <v>6473</v>
      </c>
      <c r="Q7" s="20">
        <v>6918</v>
      </c>
      <c r="R7" s="20">
        <v>15300</v>
      </c>
      <c r="S7" s="20">
        <v>1827</v>
      </c>
      <c r="T7" s="20">
        <v>5575</v>
      </c>
      <c r="U7" s="20">
        <v>5228</v>
      </c>
      <c r="V7" s="20">
        <v>12630</v>
      </c>
      <c r="W7" s="20">
        <v>43570</v>
      </c>
      <c r="X7" s="20"/>
      <c r="Y7" s="20">
        <v>43570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11685</v>
      </c>
      <c r="F8" s="20">
        <v>11685</v>
      </c>
      <c r="G8" s="20"/>
      <c r="H8" s="20"/>
      <c r="I8" s="20"/>
      <c r="J8" s="20"/>
      <c r="K8" s="20"/>
      <c r="L8" s="20"/>
      <c r="M8" s="20"/>
      <c r="N8" s="20"/>
      <c r="O8" s="20"/>
      <c r="P8" s="20">
        <v>11760</v>
      </c>
      <c r="Q8" s="20">
        <v>64673</v>
      </c>
      <c r="R8" s="20">
        <v>76433</v>
      </c>
      <c r="S8" s="20">
        <v>45565</v>
      </c>
      <c r="T8" s="20">
        <v>57547</v>
      </c>
      <c r="U8" s="20">
        <v>59526</v>
      </c>
      <c r="V8" s="20">
        <v>162638</v>
      </c>
      <c r="W8" s="20">
        <v>239071</v>
      </c>
      <c r="X8" s="20">
        <v>11685</v>
      </c>
      <c r="Y8" s="20">
        <v>227386</v>
      </c>
      <c r="Z8" s="21">
        <v>1945.9649122807018</v>
      </c>
      <c r="AA8" s="22">
        <v>11685</v>
      </c>
    </row>
    <row r="9" spans="1:27" x14ac:dyDescent="0.25">
      <c r="A9" s="23" t="s">
        <v>37</v>
      </c>
      <c r="B9" s="17" t="s">
        <v>6</v>
      </c>
      <c r="C9" s="18">
        <v>1000000</v>
      </c>
      <c r="D9" s="18"/>
      <c r="E9" s="19"/>
      <c r="F9" s="20"/>
      <c r="G9" s="20"/>
      <c r="H9" s="20">
        <v>245000</v>
      </c>
      <c r="I9" s="20"/>
      <c r="J9" s="20">
        <v>245000</v>
      </c>
      <c r="K9" s="20"/>
      <c r="L9" s="20"/>
      <c r="M9" s="20">
        <v>441000</v>
      </c>
      <c r="N9" s="20">
        <v>441000</v>
      </c>
      <c r="O9" s="20">
        <v>5460000</v>
      </c>
      <c r="P9" s="20"/>
      <c r="Q9" s="20">
        <v>294000</v>
      </c>
      <c r="R9" s="20">
        <v>5754000</v>
      </c>
      <c r="S9" s="20"/>
      <c r="T9" s="20"/>
      <c r="U9" s="20"/>
      <c r="V9" s="20"/>
      <c r="W9" s="20">
        <v>6440000</v>
      </c>
      <c r="X9" s="20"/>
      <c r="Y9" s="20">
        <v>6440000</v>
      </c>
      <c r="Z9" s="21"/>
      <c r="AA9" s="22"/>
    </row>
    <row r="10" spans="1:27" x14ac:dyDescent="0.25">
      <c r="A10" s="23" t="s">
        <v>38</v>
      </c>
      <c r="B10" s="17" t="s">
        <v>6</v>
      </c>
      <c r="C10" s="18">
        <v>2700000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3009943</v>
      </c>
      <c r="D14" s="18"/>
      <c r="E14" s="19">
        <v>2459082</v>
      </c>
      <c r="F14" s="20">
        <v>2452876</v>
      </c>
      <c r="G14" s="20">
        <v>309151</v>
      </c>
      <c r="H14" s="20">
        <v>319489</v>
      </c>
      <c r="I14" s="20">
        <v>260034</v>
      </c>
      <c r="J14" s="20">
        <v>888674</v>
      </c>
      <c r="K14" s="20">
        <v>266332</v>
      </c>
      <c r="L14" s="20">
        <v>325614</v>
      </c>
      <c r="M14" s="20">
        <v>294648</v>
      </c>
      <c r="N14" s="20">
        <v>886594</v>
      </c>
      <c r="O14" s="20">
        <v>287480</v>
      </c>
      <c r="P14" s="20">
        <v>324942</v>
      </c>
      <c r="Q14" s="20">
        <v>348940</v>
      </c>
      <c r="R14" s="20">
        <v>961362</v>
      </c>
      <c r="S14" s="20">
        <v>285336</v>
      </c>
      <c r="T14" s="20">
        <v>332258</v>
      </c>
      <c r="U14" s="20">
        <v>318999</v>
      </c>
      <c r="V14" s="20">
        <v>936593</v>
      </c>
      <c r="W14" s="20">
        <v>3673223</v>
      </c>
      <c r="X14" s="20">
        <v>2452876</v>
      </c>
      <c r="Y14" s="20">
        <v>1220347</v>
      </c>
      <c r="Z14" s="21">
        <v>49.751679253252099</v>
      </c>
      <c r="AA14" s="22">
        <v>2452876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6934782</v>
      </c>
      <c r="D17" s="26">
        <f>SUM(D6:D16)</f>
        <v>0</v>
      </c>
      <c r="E17" s="27">
        <f t="shared" si="0"/>
        <v>2470767</v>
      </c>
      <c r="F17" s="28">
        <f t="shared" si="0"/>
        <v>2464561</v>
      </c>
      <c r="G17" s="28">
        <f t="shared" si="0"/>
        <v>311453</v>
      </c>
      <c r="H17" s="28">
        <f t="shared" si="0"/>
        <v>567367</v>
      </c>
      <c r="I17" s="28">
        <f t="shared" si="0"/>
        <v>261911</v>
      </c>
      <c r="J17" s="28">
        <f t="shared" si="0"/>
        <v>1140731</v>
      </c>
      <c r="K17" s="28">
        <f t="shared" si="0"/>
        <v>272682</v>
      </c>
      <c r="L17" s="28">
        <f t="shared" si="0"/>
        <v>326210</v>
      </c>
      <c r="M17" s="28">
        <f t="shared" si="0"/>
        <v>737285</v>
      </c>
      <c r="N17" s="28">
        <f t="shared" si="0"/>
        <v>1336177</v>
      </c>
      <c r="O17" s="28">
        <f t="shared" si="0"/>
        <v>5749389</v>
      </c>
      <c r="P17" s="28">
        <f t="shared" si="0"/>
        <v>343175</v>
      </c>
      <c r="Q17" s="28">
        <f t="shared" si="0"/>
        <v>714531</v>
      </c>
      <c r="R17" s="28">
        <f t="shared" si="0"/>
        <v>6807095</v>
      </c>
      <c r="S17" s="28">
        <f t="shared" si="0"/>
        <v>332728</v>
      </c>
      <c r="T17" s="28">
        <f t="shared" si="0"/>
        <v>395380</v>
      </c>
      <c r="U17" s="28">
        <f t="shared" si="0"/>
        <v>383753</v>
      </c>
      <c r="V17" s="28">
        <f t="shared" si="0"/>
        <v>1111861</v>
      </c>
      <c r="W17" s="28">
        <f t="shared" si="0"/>
        <v>10395864</v>
      </c>
      <c r="X17" s="28">
        <f t="shared" si="0"/>
        <v>2464561</v>
      </c>
      <c r="Y17" s="28">
        <f t="shared" si="0"/>
        <v>7931303</v>
      </c>
      <c r="Z17" s="29">
        <f>+IF(X17&lt;&gt;0,+(Y17/X17)*100,0)</f>
        <v>321.81402692000722</v>
      </c>
      <c r="AA17" s="30">
        <f>SUM(AA6:AA16)</f>
        <v>2464561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-11040000</v>
      </c>
      <c r="F26" s="20">
        <v>-11040000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-11040000</v>
      </c>
      <c r="Y26" s="20">
        <v>11040000</v>
      </c>
      <c r="Z26" s="21">
        <v>-100</v>
      </c>
      <c r="AA26" s="22">
        <v>-11040000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-11040000</v>
      </c>
      <c r="F27" s="28">
        <f t="shared" si="1"/>
        <v>-11040000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-11040000</v>
      </c>
      <c r="Y27" s="28">
        <f t="shared" si="1"/>
        <v>11040000</v>
      </c>
      <c r="Z27" s="29">
        <f>+IF(X27&lt;&gt;0,+(Y27/X27)*100,0)</f>
        <v>-100</v>
      </c>
      <c r="AA27" s="30">
        <f>SUM(AA21:AA26)</f>
        <v>-11040000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6934782</v>
      </c>
      <c r="D38" s="32">
        <f>+D17+D27+D36</f>
        <v>0</v>
      </c>
      <c r="E38" s="33">
        <f t="shared" si="3"/>
        <v>-8569233</v>
      </c>
      <c r="F38" s="2">
        <f t="shared" si="3"/>
        <v>-8575439</v>
      </c>
      <c r="G38" s="2">
        <f t="shared" si="3"/>
        <v>311453</v>
      </c>
      <c r="H38" s="2">
        <f t="shared" si="3"/>
        <v>567367</v>
      </c>
      <c r="I38" s="2">
        <f t="shared" si="3"/>
        <v>261911</v>
      </c>
      <c r="J38" s="2">
        <f t="shared" si="3"/>
        <v>1140731</v>
      </c>
      <c r="K38" s="2">
        <f t="shared" si="3"/>
        <v>272682</v>
      </c>
      <c r="L38" s="2">
        <f t="shared" si="3"/>
        <v>326210</v>
      </c>
      <c r="M38" s="2">
        <f t="shared" si="3"/>
        <v>737285</v>
      </c>
      <c r="N38" s="2">
        <f t="shared" si="3"/>
        <v>1336177</v>
      </c>
      <c r="O38" s="2">
        <f t="shared" si="3"/>
        <v>5749389</v>
      </c>
      <c r="P38" s="2">
        <f t="shared" si="3"/>
        <v>343175</v>
      </c>
      <c r="Q38" s="2">
        <f t="shared" si="3"/>
        <v>714531</v>
      </c>
      <c r="R38" s="2">
        <f t="shared" si="3"/>
        <v>6807095</v>
      </c>
      <c r="S38" s="2">
        <f t="shared" si="3"/>
        <v>332728</v>
      </c>
      <c r="T38" s="2">
        <f t="shared" si="3"/>
        <v>395380</v>
      </c>
      <c r="U38" s="2">
        <f t="shared" si="3"/>
        <v>383753</v>
      </c>
      <c r="V38" s="2">
        <f t="shared" si="3"/>
        <v>1111861</v>
      </c>
      <c r="W38" s="2">
        <f t="shared" si="3"/>
        <v>10395864</v>
      </c>
      <c r="X38" s="2">
        <f t="shared" si="3"/>
        <v>-8575439</v>
      </c>
      <c r="Y38" s="2">
        <f t="shared" si="3"/>
        <v>18971303</v>
      </c>
      <c r="Z38" s="34">
        <f>+IF(X38&lt;&gt;0,+(Y38/X38)*100,0)</f>
        <v>-221.22835927116969</v>
      </c>
      <c r="AA38" s="35">
        <f>+AA17+AA27+AA36</f>
        <v>-8575439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311453</v>
      </c>
      <c r="I39" s="2">
        <f>+H40+I60</f>
        <v>878820</v>
      </c>
      <c r="J39" s="2">
        <f>+G39</f>
        <v>0</v>
      </c>
      <c r="K39" s="2">
        <f>+I40+K60</f>
        <v>1140731</v>
      </c>
      <c r="L39" s="2">
        <f>+K40+L60</f>
        <v>1413413</v>
      </c>
      <c r="M39" s="2">
        <f>+L40+M60</f>
        <v>1739623</v>
      </c>
      <c r="N39" s="2">
        <f>+K39</f>
        <v>1140731</v>
      </c>
      <c r="O39" s="2">
        <f>+M40+O60</f>
        <v>2476908</v>
      </c>
      <c r="P39" s="2">
        <f>+O40+P60</f>
        <v>8226297</v>
      </c>
      <c r="Q39" s="2">
        <f>+P40+Q60</f>
        <v>8569472</v>
      </c>
      <c r="R39" s="2">
        <f>+O39</f>
        <v>2476908</v>
      </c>
      <c r="S39" s="2">
        <f>+Q40+S60</f>
        <v>9284003</v>
      </c>
      <c r="T39" s="2">
        <f>+S40+T60</f>
        <v>9616731</v>
      </c>
      <c r="U39" s="2">
        <f>+T40+U60</f>
        <v>10012111</v>
      </c>
      <c r="V39" s="2">
        <f>+S39</f>
        <v>9284003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6934782</v>
      </c>
      <c r="D40" s="43">
        <f t="shared" ref="D40:AA40" si="4">+D38+D39</f>
        <v>0</v>
      </c>
      <c r="E40" s="44">
        <f t="shared" si="4"/>
        <v>-8569233</v>
      </c>
      <c r="F40" s="45">
        <f t="shared" si="4"/>
        <v>-8575439</v>
      </c>
      <c r="G40" s="45">
        <f t="shared" si="4"/>
        <v>311453</v>
      </c>
      <c r="H40" s="45">
        <f t="shared" si="4"/>
        <v>878820</v>
      </c>
      <c r="I40" s="45">
        <f t="shared" si="4"/>
        <v>1140731</v>
      </c>
      <c r="J40" s="45">
        <f>+I40</f>
        <v>1140731</v>
      </c>
      <c r="K40" s="45">
        <f t="shared" si="4"/>
        <v>1413413</v>
      </c>
      <c r="L40" s="45">
        <f t="shared" si="4"/>
        <v>1739623</v>
      </c>
      <c r="M40" s="45">
        <f t="shared" si="4"/>
        <v>2476908</v>
      </c>
      <c r="N40" s="45">
        <f>+M40</f>
        <v>2476908</v>
      </c>
      <c r="O40" s="45">
        <f t="shared" si="4"/>
        <v>8226297</v>
      </c>
      <c r="P40" s="45">
        <f t="shared" si="4"/>
        <v>8569472</v>
      </c>
      <c r="Q40" s="45">
        <f t="shared" si="4"/>
        <v>9284003</v>
      </c>
      <c r="R40" s="45">
        <f>+Q40</f>
        <v>9284003</v>
      </c>
      <c r="S40" s="45">
        <f t="shared" si="4"/>
        <v>9616731</v>
      </c>
      <c r="T40" s="45">
        <f t="shared" si="4"/>
        <v>10012111</v>
      </c>
      <c r="U40" s="45">
        <f t="shared" si="4"/>
        <v>10395864</v>
      </c>
      <c r="V40" s="45">
        <f>+U40</f>
        <v>10395864</v>
      </c>
      <c r="W40" s="45">
        <f>+V40</f>
        <v>10395864</v>
      </c>
      <c r="X40" s="45">
        <f t="shared" si="4"/>
        <v>-8575439</v>
      </c>
      <c r="Y40" s="45">
        <f t="shared" si="4"/>
        <v>18971303</v>
      </c>
      <c r="Z40" s="46">
        <f>+IF(X40&lt;&gt;0,+(Y40/X40)*100,0)</f>
        <v>-221.22835927116969</v>
      </c>
      <c r="AA40" s="47">
        <f t="shared" si="4"/>
        <v>-8575439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259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260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9129167</v>
      </c>
      <c r="F7" s="20">
        <v>6878571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6878571</v>
      </c>
      <c r="Y7" s="20">
        <v>-6878571</v>
      </c>
      <c r="Z7" s="21">
        <v>-100</v>
      </c>
      <c r="AA7" s="22">
        <v>6878571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9129167</v>
      </c>
      <c r="F17" s="28">
        <f t="shared" si="0"/>
        <v>6878571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6878571</v>
      </c>
      <c r="Y17" s="28">
        <f t="shared" si="0"/>
        <v>-6878571</v>
      </c>
      <c r="Z17" s="29">
        <f>+IF(X17&lt;&gt;0,+(Y17/X17)*100,0)</f>
        <v>-100</v>
      </c>
      <c r="AA17" s="30">
        <f>SUM(AA6:AA16)</f>
        <v>6878571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-93564439</v>
      </c>
      <c r="F26" s="20">
        <v>-56201786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-56201786</v>
      </c>
      <c r="Y26" s="20">
        <v>56201786</v>
      </c>
      <c r="Z26" s="21">
        <v>-100</v>
      </c>
      <c r="AA26" s="22">
        <v>-56201786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-93564439</v>
      </c>
      <c r="F27" s="28">
        <f t="shared" si="1"/>
        <v>-56201786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-56201786</v>
      </c>
      <c r="Y27" s="28">
        <f t="shared" si="1"/>
        <v>56201786</v>
      </c>
      <c r="Z27" s="29">
        <f>+IF(X27&lt;&gt;0,+(Y27/X27)*100,0)</f>
        <v>-100</v>
      </c>
      <c r="AA27" s="30">
        <f>SUM(AA21:AA26)</f>
        <v>-56201786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-84435272</v>
      </c>
      <c r="F38" s="2">
        <f t="shared" si="3"/>
        <v>-49323215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-49323215</v>
      </c>
      <c r="Y38" s="2">
        <f t="shared" si="3"/>
        <v>49323215</v>
      </c>
      <c r="Z38" s="34">
        <f>+IF(X38&lt;&gt;0,+(Y38/X38)*100,0)</f>
        <v>-100</v>
      </c>
      <c r="AA38" s="35">
        <f>+AA17+AA27+AA36</f>
        <v>-49323215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-84435272</v>
      </c>
      <c r="F40" s="45">
        <f t="shared" si="4"/>
        <v>-49323215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-49323215</v>
      </c>
      <c r="Y40" s="45">
        <f t="shared" si="4"/>
        <v>49323215</v>
      </c>
      <c r="Z40" s="46">
        <f>+IF(X40&lt;&gt;0,+(Y40/X40)*100,0)</f>
        <v>-100</v>
      </c>
      <c r="AA40" s="47">
        <f t="shared" si="4"/>
        <v>-49323215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261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2372814</v>
      </c>
      <c r="D7" s="18"/>
      <c r="E7" s="19">
        <v>35811827</v>
      </c>
      <c r="F7" s="20">
        <v>35811827</v>
      </c>
      <c r="G7" s="20">
        <v>2589113</v>
      </c>
      <c r="H7" s="20">
        <v>2967751</v>
      </c>
      <c r="I7" s="20">
        <v>2934863</v>
      </c>
      <c r="J7" s="20">
        <v>8491727</v>
      </c>
      <c r="K7" s="20">
        <v>2943808</v>
      </c>
      <c r="L7" s="20">
        <v>3107285</v>
      </c>
      <c r="M7" s="20">
        <v>3111531</v>
      </c>
      <c r="N7" s="20">
        <v>9162624</v>
      </c>
      <c r="O7" s="20">
        <v>2574909</v>
      </c>
      <c r="P7" s="20">
        <v>3016607</v>
      </c>
      <c r="Q7" s="20">
        <v>2988312</v>
      </c>
      <c r="R7" s="20">
        <v>8579828</v>
      </c>
      <c r="S7" s="20">
        <v>2826740</v>
      </c>
      <c r="T7" s="20">
        <v>2941932</v>
      </c>
      <c r="U7" s="20">
        <v>2644851</v>
      </c>
      <c r="V7" s="20">
        <v>8413523</v>
      </c>
      <c r="W7" s="20">
        <v>34647702</v>
      </c>
      <c r="X7" s="20">
        <v>35811827</v>
      </c>
      <c r="Y7" s="20">
        <v>-1164125</v>
      </c>
      <c r="Z7" s="21">
        <v>-3.2506719079146671</v>
      </c>
      <c r="AA7" s="22">
        <v>35811827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5159</v>
      </c>
      <c r="F8" s="20">
        <v>5159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5159</v>
      </c>
      <c r="Y8" s="20">
        <v>-5159</v>
      </c>
      <c r="Z8" s="21">
        <v>-100</v>
      </c>
      <c r="AA8" s="22">
        <v>5159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-64341</v>
      </c>
      <c r="D14" s="18"/>
      <c r="E14" s="19">
        <v>-28277566</v>
      </c>
      <c r="F14" s="20">
        <v>-28277566</v>
      </c>
      <c r="G14" s="20">
        <v>-5170</v>
      </c>
      <c r="H14" s="20"/>
      <c r="I14" s="20">
        <v>-24742</v>
      </c>
      <c r="J14" s="20">
        <v>-29912</v>
      </c>
      <c r="K14" s="20">
        <v>-13325</v>
      </c>
      <c r="L14" s="20">
        <v>-103000</v>
      </c>
      <c r="M14" s="20">
        <v>-15372</v>
      </c>
      <c r="N14" s="20">
        <v>-131697</v>
      </c>
      <c r="O14" s="20">
        <v>-205060</v>
      </c>
      <c r="P14" s="20">
        <v>-17000</v>
      </c>
      <c r="Q14" s="20">
        <v>-59442</v>
      </c>
      <c r="R14" s="20">
        <v>-281502</v>
      </c>
      <c r="S14" s="20"/>
      <c r="T14" s="20">
        <v>-61720</v>
      </c>
      <c r="U14" s="20">
        <v>-45190</v>
      </c>
      <c r="V14" s="20">
        <v>-106910</v>
      </c>
      <c r="W14" s="20">
        <v>-550021</v>
      </c>
      <c r="X14" s="20">
        <v>-28277566</v>
      </c>
      <c r="Y14" s="20">
        <v>27727545</v>
      </c>
      <c r="Z14" s="21">
        <v>-98.054920992846419</v>
      </c>
      <c r="AA14" s="22">
        <v>-28277566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2308473</v>
      </c>
      <c r="D17" s="26">
        <f>SUM(D6:D16)</f>
        <v>0</v>
      </c>
      <c r="E17" s="27">
        <f t="shared" si="0"/>
        <v>7539420</v>
      </c>
      <c r="F17" s="28">
        <f t="shared" si="0"/>
        <v>7539420</v>
      </c>
      <c r="G17" s="28">
        <f t="shared" si="0"/>
        <v>2583943</v>
      </c>
      <c r="H17" s="28">
        <f t="shared" si="0"/>
        <v>2967751</v>
      </c>
      <c r="I17" s="28">
        <f t="shared" si="0"/>
        <v>2910121</v>
      </c>
      <c r="J17" s="28">
        <f t="shared" si="0"/>
        <v>8461815</v>
      </c>
      <c r="K17" s="28">
        <f t="shared" si="0"/>
        <v>2930483</v>
      </c>
      <c r="L17" s="28">
        <f t="shared" si="0"/>
        <v>3004285</v>
      </c>
      <c r="M17" s="28">
        <f t="shared" si="0"/>
        <v>3096159</v>
      </c>
      <c r="N17" s="28">
        <f t="shared" si="0"/>
        <v>9030927</v>
      </c>
      <c r="O17" s="28">
        <f t="shared" si="0"/>
        <v>2369849</v>
      </c>
      <c r="P17" s="28">
        <f t="shared" si="0"/>
        <v>2999607</v>
      </c>
      <c r="Q17" s="28">
        <f t="shared" si="0"/>
        <v>2928870</v>
      </c>
      <c r="R17" s="28">
        <f t="shared" si="0"/>
        <v>8298326</v>
      </c>
      <c r="S17" s="28">
        <f t="shared" si="0"/>
        <v>2826740</v>
      </c>
      <c r="T17" s="28">
        <f t="shared" si="0"/>
        <v>2880212</v>
      </c>
      <c r="U17" s="28">
        <f t="shared" si="0"/>
        <v>2599661</v>
      </c>
      <c r="V17" s="28">
        <f t="shared" si="0"/>
        <v>8306613</v>
      </c>
      <c r="W17" s="28">
        <f t="shared" si="0"/>
        <v>34097681</v>
      </c>
      <c r="X17" s="28">
        <f t="shared" si="0"/>
        <v>7539420</v>
      </c>
      <c r="Y17" s="28">
        <f t="shared" si="0"/>
        <v>26558261</v>
      </c>
      <c r="Z17" s="29">
        <f>+IF(X17&lt;&gt;0,+(Y17/X17)*100,0)</f>
        <v>352.25867507049611</v>
      </c>
      <c r="AA17" s="30">
        <f>SUM(AA6:AA16)</f>
        <v>7539420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-80000</v>
      </c>
      <c r="F26" s="20">
        <v>-80000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-80000</v>
      </c>
      <c r="Y26" s="20">
        <v>80000</v>
      </c>
      <c r="Z26" s="21">
        <v>-100</v>
      </c>
      <c r="AA26" s="22">
        <v>-80000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-80000</v>
      </c>
      <c r="F27" s="28">
        <f t="shared" si="1"/>
        <v>-80000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-80000</v>
      </c>
      <c r="Y27" s="28">
        <f t="shared" si="1"/>
        <v>80000</v>
      </c>
      <c r="Z27" s="29">
        <f>+IF(X27&lt;&gt;0,+(Y27/X27)*100,0)</f>
        <v>-100</v>
      </c>
      <c r="AA27" s="30">
        <f>SUM(AA21:AA26)</f>
        <v>-80000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>
        <v>-83</v>
      </c>
      <c r="M33" s="20">
        <v>-5</v>
      </c>
      <c r="N33" s="20">
        <v>-88</v>
      </c>
      <c r="O33" s="36">
        <v>-146</v>
      </c>
      <c r="P33" s="36">
        <v>-289</v>
      </c>
      <c r="Q33" s="36"/>
      <c r="R33" s="20">
        <v>-435</v>
      </c>
      <c r="S33" s="20">
        <v>-336</v>
      </c>
      <c r="T33" s="20">
        <v>-190</v>
      </c>
      <c r="U33" s="20">
        <v>-10141</v>
      </c>
      <c r="V33" s="36">
        <v>-10667</v>
      </c>
      <c r="W33" s="36">
        <v>-11190</v>
      </c>
      <c r="X33" s="36"/>
      <c r="Y33" s="20">
        <v>-11190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-83</v>
      </c>
      <c r="M36" s="28">
        <f t="shared" si="2"/>
        <v>-5</v>
      </c>
      <c r="N36" s="28">
        <f t="shared" si="2"/>
        <v>-88</v>
      </c>
      <c r="O36" s="28">
        <f t="shared" si="2"/>
        <v>-146</v>
      </c>
      <c r="P36" s="28">
        <f t="shared" si="2"/>
        <v>-289</v>
      </c>
      <c r="Q36" s="28">
        <f t="shared" si="2"/>
        <v>0</v>
      </c>
      <c r="R36" s="28">
        <f t="shared" si="2"/>
        <v>-435</v>
      </c>
      <c r="S36" s="28">
        <f t="shared" si="2"/>
        <v>-336</v>
      </c>
      <c r="T36" s="28">
        <f t="shared" si="2"/>
        <v>-190</v>
      </c>
      <c r="U36" s="28">
        <f t="shared" si="2"/>
        <v>-10141</v>
      </c>
      <c r="V36" s="28">
        <f t="shared" si="2"/>
        <v>-10667</v>
      </c>
      <c r="W36" s="28">
        <f t="shared" si="2"/>
        <v>-11190</v>
      </c>
      <c r="X36" s="28">
        <f t="shared" si="2"/>
        <v>0</v>
      </c>
      <c r="Y36" s="28">
        <f t="shared" si="2"/>
        <v>-11190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2308473</v>
      </c>
      <c r="D38" s="32">
        <f>+D17+D27+D36</f>
        <v>0</v>
      </c>
      <c r="E38" s="33">
        <f t="shared" si="3"/>
        <v>7459420</v>
      </c>
      <c r="F38" s="2">
        <f t="shared" si="3"/>
        <v>7459420</v>
      </c>
      <c r="G38" s="2">
        <f t="shared" si="3"/>
        <v>2583943</v>
      </c>
      <c r="H38" s="2">
        <f t="shared" si="3"/>
        <v>2967751</v>
      </c>
      <c r="I38" s="2">
        <f t="shared" si="3"/>
        <v>2910121</v>
      </c>
      <c r="J38" s="2">
        <f t="shared" si="3"/>
        <v>8461815</v>
      </c>
      <c r="K38" s="2">
        <f t="shared" si="3"/>
        <v>2930483</v>
      </c>
      <c r="L38" s="2">
        <f t="shared" si="3"/>
        <v>3004202</v>
      </c>
      <c r="M38" s="2">
        <f t="shared" si="3"/>
        <v>3096154</v>
      </c>
      <c r="N38" s="2">
        <f t="shared" si="3"/>
        <v>9030839</v>
      </c>
      <c r="O38" s="2">
        <f t="shared" si="3"/>
        <v>2369703</v>
      </c>
      <c r="P38" s="2">
        <f t="shared" si="3"/>
        <v>2999318</v>
      </c>
      <c r="Q38" s="2">
        <f t="shared" si="3"/>
        <v>2928870</v>
      </c>
      <c r="R38" s="2">
        <f t="shared" si="3"/>
        <v>8297891</v>
      </c>
      <c r="S38" s="2">
        <f t="shared" si="3"/>
        <v>2826404</v>
      </c>
      <c r="T38" s="2">
        <f t="shared" si="3"/>
        <v>2880022</v>
      </c>
      <c r="U38" s="2">
        <f t="shared" si="3"/>
        <v>2589520</v>
      </c>
      <c r="V38" s="2">
        <f t="shared" si="3"/>
        <v>8295946</v>
      </c>
      <c r="W38" s="2">
        <f t="shared" si="3"/>
        <v>34086491</v>
      </c>
      <c r="X38" s="2">
        <f t="shared" si="3"/>
        <v>7459420</v>
      </c>
      <c r="Y38" s="2">
        <f t="shared" si="3"/>
        <v>26627071</v>
      </c>
      <c r="Z38" s="34">
        <f>+IF(X38&lt;&gt;0,+(Y38/X38)*100,0)</f>
        <v>356.9589994932582</v>
      </c>
      <c r="AA38" s="35">
        <f>+AA17+AA27+AA36</f>
        <v>7459420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>
        <v>2225461</v>
      </c>
      <c r="H39" s="2">
        <f>+G40+H60</f>
        <v>4809404</v>
      </c>
      <c r="I39" s="2">
        <f>+H40+I60</f>
        <v>7777155</v>
      </c>
      <c r="J39" s="2">
        <f>+G39</f>
        <v>2225461</v>
      </c>
      <c r="K39" s="2">
        <f>+I40+K60</f>
        <v>10687276</v>
      </c>
      <c r="L39" s="2">
        <f>+K40+L60</f>
        <v>13617759</v>
      </c>
      <c r="M39" s="2">
        <f>+L40+M60</f>
        <v>16621961</v>
      </c>
      <c r="N39" s="2">
        <f>+K39</f>
        <v>10687276</v>
      </c>
      <c r="O39" s="2">
        <f>+M40+O60</f>
        <v>19718115</v>
      </c>
      <c r="P39" s="2">
        <f>+O40+P60</f>
        <v>22087818</v>
      </c>
      <c r="Q39" s="2">
        <f>+P40+Q60</f>
        <v>25087136</v>
      </c>
      <c r="R39" s="2">
        <f>+O39</f>
        <v>19718115</v>
      </c>
      <c r="S39" s="2">
        <f>+Q40+S60</f>
        <v>28016006</v>
      </c>
      <c r="T39" s="2">
        <f>+S40+T60</f>
        <v>30842410</v>
      </c>
      <c r="U39" s="2">
        <f>+T40+U60</f>
        <v>33722432</v>
      </c>
      <c r="V39" s="2">
        <f>+S39</f>
        <v>28016006</v>
      </c>
      <c r="W39" s="2">
        <f>+G39</f>
        <v>2225461</v>
      </c>
      <c r="X39" s="2"/>
      <c r="Y39" s="2">
        <f>+W39-X39</f>
        <v>2225461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2308473</v>
      </c>
      <c r="D40" s="43">
        <f t="shared" ref="D40:AA40" si="4">+D38+D39</f>
        <v>0</v>
      </c>
      <c r="E40" s="44">
        <f t="shared" si="4"/>
        <v>7459420</v>
      </c>
      <c r="F40" s="45">
        <f t="shared" si="4"/>
        <v>7459420</v>
      </c>
      <c r="G40" s="45">
        <f t="shared" si="4"/>
        <v>4809404</v>
      </c>
      <c r="H40" s="45">
        <f t="shared" si="4"/>
        <v>7777155</v>
      </c>
      <c r="I40" s="45">
        <f t="shared" si="4"/>
        <v>10687276</v>
      </c>
      <c r="J40" s="45">
        <f>+I40</f>
        <v>10687276</v>
      </c>
      <c r="K40" s="45">
        <f t="shared" si="4"/>
        <v>13617759</v>
      </c>
      <c r="L40" s="45">
        <f t="shared" si="4"/>
        <v>16621961</v>
      </c>
      <c r="M40" s="45">
        <f t="shared" si="4"/>
        <v>19718115</v>
      </c>
      <c r="N40" s="45">
        <f>+M40</f>
        <v>19718115</v>
      </c>
      <c r="O40" s="45">
        <f t="shared" si="4"/>
        <v>22087818</v>
      </c>
      <c r="P40" s="45">
        <f t="shared" si="4"/>
        <v>25087136</v>
      </c>
      <c r="Q40" s="45">
        <f t="shared" si="4"/>
        <v>28016006</v>
      </c>
      <c r="R40" s="45">
        <f>+Q40</f>
        <v>28016006</v>
      </c>
      <c r="S40" s="45">
        <f t="shared" si="4"/>
        <v>30842410</v>
      </c>
      <c r="T40" s="45">
        <f t="shared" si="4"/>
        <v>33722432</v>
      </c>
      <c r="U40" s="45">
        <f t="shared" si="4"/>
        <v>36311952</v>
      </c>
      <c r="V40" s="45">
        <f>+U40</f>
        <v>36311952</v>
      </c>
      <c r="W40" s="45">
        <f>+V40</f>
        <v>36311952</v>
      </c>
      <c r="X40" s="45">
        <f t="shared" si="4"/>
        <v>7459420</v>
      </c>
      <c r="Y40" s="45">
        <f t="shared" si="4"/>
        <v>28852532</v>
      </c>
      <c r="Z40" s="46">
        <f>+IF(X40&lt;&gt;0,+(Y40/X40)*100,0)</f>
        <v>386.79323593523355</v>
      </c>
      <c r="AA40" s="47">
        <f t="shared" si="4"/>
        <v>7459420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2225461</v>
      </c>
      <c r="J60">
        <v>2225461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262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264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-2319856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-2319856</v>
      </c>
      <c r="Y14" s="20">
        <v>2319856</v>
      </c>
      <c r="Z14" s="21">
        <v>-100</v>
      </c>
      <c r="AA14" s="22">
        <v>-2319856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-2319856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-2319856</v>
      </c>
      <c r="Y17" s="28">
        <f t="shared" si="0"/>
        <v>2319856</v>
      </c>
      <c r="Z17" s="29">
        <f>+IF(X17&lt;&gt;0,+(Y17/X17)*100,0)</f>
        <v>-100</v>
      </c>
      <c r="AA17" s="30">
        <f>SUM(AA6:AA16)</f>
        <v>-2319856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-2319856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-2319856</v>
      </c>
      <c r="Y38" s="2">
        <f t="shared" si="3"/>
        <v>2319856</v>
      </c>
      <c r="Z38" s="34">
        <f>+IF(X38&lt;&gt;0,+(Y38/X38)*100,0)</f>
        <v>-100</v>
      </c>
      <c r="AA38" s="35">
        <f>+AA17+AA27+AA36</f>
        <v>-2319856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-2319856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-2319856</v>
      </c>
      <c r="Y40" s="45">
        <f t="shared" si="4"/>
        <v>2319856</v>
      </c>
      <c r="Z40" s="46">
        <f>+IF(X40&lt;&gt;0,+(Y40/X40)*100,0)</f>
        <v>-100</v>
      </c>
      <c r="AA40" s="47">
        <f t="shared" si="4"/>
        <v>-2319856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8773668</v>
      </c>
      <c r="F7" s="20">
        <v>8773668</v>
      </c>
      <c r="G7" s="20">
        <v>125689</v>
      </c>
      <c r="H7" s="20">
        <v>140355</v>
      </c>
      <c r="I7" s="20">
        <v>164567</v>
      </c>
      <c r="J7" s="20">
        <v>430611</v>
      </c>
      <c r="K7" s="20">
        <v>176575</v>
      </c>
      <c r="L7" s="20">
        <v>159773</v>
      </c>
      <c r="M7" s="20">
        <v>15770</v>
      </c>
      <c r="N7" s="20">
        <v>352118</v>
      </c>
      <c r="O7" s="20">
        <v>177450</v>
      </c>
      <c r="P7" s="20">
        <v>193530</v>
      </c>
      <c r="Q7" s="20">
        <v>171449</v>
      </c>
      <c r="R7" s="20">
        <v>542429</v>
      </c>
      <c r="S7" s="20">
        <v>186048</v>
      </c>
      <c r="T7" s="20">
        <v>212627</v>
      </c>
      <c r="U7" s="20">
        <v>200859</v>
      </c>
      <c r="V7" s="20">
        <v>599534</v>
      </c>
      <c r="W7" s="20">
        <v>1924692</v>
      </c>
      <c r="X7" s="20">
        <v>8773668</v>
      </c>
      <c r="Y7" s="20">
        <v>-6848976</v>
      </c>
      <c r="Z7" s="21">
        <v>-78.062858088544047</v>
      </c>
      <c r="AA7" s="22">
        <v>8773668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4525300</v>
      </c>
      <c r="F9" s="20">
        <v>4525300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4525300</v>
      </c>
      <c r="Y9" s="20">
        <v>-4525300</v>
      </c>
      <c r="Z9" s="21">
        <v>-100</v>
      </c>
      <c r="AA9" s="22">
        <v>4525300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-9568048</v>
      </c>
      <c r="F14" s="20">
        <v>-9568048</v>
      </c>
      <c r="G14" s="20">
        <v>-156400</v>
      </c>
      <c r="H14" s="20">
        <v>-128045</v>
      </c>
      <c r="I14" s="20">
        <v>-3280</v>
      </c>
      <c r="J14" s="20">
        <v>-287725</v>
      </c>
      <c r="K14" s="20"/>
      <c r="L14" s="20">
        <v>-386500</v>
      </c>
      <c r="M14" s="20"/>
      <c r="N14" s="20">
        <v>-386500</v>
      </c>
      <c r="O14" s="20">
        <v>-29703</v>
      </c>
      <c r="P14" s="20"/>
      <c r="Q14" s="20">
        <v>-209419</v>
      </c>
      <c r="R14" s="20">
        <v>-239122</v>
      </c>
      <c r="S14" s="20">
        <v>-897000</v>
      </c>
      <c r="T14" s="20">
        <v>-2997880</v>
      </c>
      <c r="U14" s="20"/>
      <c r="V14" s="20">
        <v>-3894880</v>
      </c>
      <c r="W14" s="20">
        <v>-4808227</v>
      </c>
      <c r="X14" s="20">
        <v>-9568048</v>
      </c>
      <c r="Y14" s="20">
        <v>4759821</v>
      </c>
      <c r="Z14" s="21">
        <v>-49.747043493092846</v>
      </c>
      <c r="AA14" s="22">
        <v>-9568048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3730920</v>
      </c>
      <c r="F17" s="28">
        <f t="shared" si="0"/>
        <v>3730920</v>
      </c>
      <c r="G17" s="28">
        <f t="shared" si="0"/>
        <v>-30711</v>
      </c>
      <c r="H17" s="28">
        <f t="shared" si="0"/>
        <v>12310</v>
      </c>
      <c r="I17" s="28">
        <f t="shared" si="0"/>
        <v>161287</v>
      </c>
      <c r="J17" s="28">
        <f t="shared" si="0"/>
        <v>142886</v>
      </c>
      <c r="K17" s="28">
        <f t="shared" si="0"/>
        <v>176575</v>
      </c>
      <c r="L17" s="28">
        <f t="shared" si="0"/>
        <v>-226727</v>
      </c>
      <c r="M17" s="28">
        <f t="shared" si="0"/>
        <v>15770</v>
      </c>
      <c r="N17" s="28">
        <f t="shared" si="0"/>
        <v>-34382</v>
      </c>
      <c r="O17" s="28">
        <f t="shared" si="0"/>
        <v>147747</v>
      </c>
      <c r="P17" s="28">
        <f t="shared" si="0"/>
        <v>193530</v>
      </c>
      <c r="Q17" s="28">
        <f t="shared" si="0"/>
        <v>-37970</v>
      </c>
      <c r="R17" s="28">
        <f t="shared" si="0"/>
        <v>303307</v>
      </c>
      <c r="S17" s="28">
        <f t="shared" si="0"/>
        <v>-710952</v>
      </c>
      <c r="T17" s="28">
        <f t="shared" si="0"/>
        <v>-2785253</v>
      </c>
      <c r="U17" s="28">
        <f t="shared" si="0"/>
        <v>200859</v>
      </c>
      <c r="V17" s="28">
        <f t="shared" si="0"/>
        <v>-3295346</v>
      </c>
      <c r="W17" s="28">
        <f t="shared" si="0"/>
        <v>-2883535</v>
      </c>
      <c r="X17" s="28">
        <f t="shared" si="0"/>
        <v>3730920</v>
      </c>
      <c r="Y17" s="28">
        <f t="shared" si="0"/>
        <v>-6614455</v>
      </c>
      <c r="Z17" s="29">
        <f>+IF(X17&lt;&gt;0,+(Y17/X17)*100,0)</f>
        <v>-177.2875054946233</v>
      </c>
      <c r="AA17" s="30">
        <f>SUM(AA6:AA16)</f>
        <v>3730920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>
        <v>-1184049</v>
      </c>
      <c r="H26" s="20"/>
      <c r="I26" s="20"/>
      <c r="J26" s="20">
        <v>-1184049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-1184049</v>
      </c>
      <c r="X26" s="20"/>
      <c r="Y26" s="20">
        <v>-1184049</v>
      </c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-1184049</v>
      </c>
      <c r="H27" s="28">
        <f t="shared" si="1"/>
        <v>0</v>
      </c>
      <c r="I27" s="28">
        <f t="shared" si="1"/>
        <v>0</v>
      </c>
      <c r="J27" s="28">
        <f t="shared" si="1"/>
        <v>-1184049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-1184049</v>
      </c>
      <c r="X27" s="28">
        <f t="shared" si="1"/>
        <v>0</v>
      </c>
      <c r="Y27" s="28">
        <f t="shared" si="1"/>
        <v>-1184049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3730920</v>
      </c>
      <c r="F38" s="2">
        <f t="shared" si="3"/>
        <v>3730920</v>
      </c>
      <c r="G38" s="2">
        <f t="shared" si="3"/>
        <v>-1214760</v>
      </c>
      <c r="H38" s="2">
        <f t="shared" si="3"/>
        <v>12310</v>
      </c>
      <c r="I38" s="2">
        <f t="shared" si="3"/>
        <v>161287</v>
      </c>
      <c r="J38" s="2">
        <f t="shared" si="3"/>
        <v>-1041163</v>
      </c>
      <c r="K38" s="2">
        <f t="shared" si="3"/>
        <v>176575</v>
      </c>
      <c r="L38" s="2">
        <f t="shared" si="3"/>
        <v>-226727</v>
      </c>
      <c r="M38" s="2">
        <f t="shared" si="3"/>
        <v>15770</v>
      </c>
      <c r="N38" s="2">
        <f t="shared" si="3"/>
        <v>-34382</v>
      </c>
      <c r="O38" s="2">
        <f t="shared" si="3"/>
        <v>147747</v>
      </c>
      <c r="P38" s="2">
        <f t="shared" si="3"/>
        <v>193530</v>
      </c>
      <c r="Q38" s="2">
        <f t="shared" si="3"/>
        <v>-37970</v>
      </c>
      <c r="R38" s="2">
        <f t="shared" si="3"/>
        <v>303307</v>
      </c>
      <c r="S38" s="2">
        <f t="shared" si="3"/>
        <v>-710952</v>
      </c>
      <c r="T38" s="2">
        <f t="shared" si="3"/>
        <v>-2785253</v>
      </c>
      <c r="U38" s="2">
        <f t="shared" si="3"/>
        <v>200859</v>
      </c>
      <c r="V38" s="2">
        <f t="shared" si="3"/>
        <v>-3295346</v>
      </c>
      <c r="W38" s="2">
        <f t="shared" si="3"/>
        <v>-4067584</v>
      </c>
      <c r="X38" s="2">
        <f t="shared" si="3"/>
        <v>3730920</v>
      </c>
      <c r="Y38" s="2">
        <f t="shared" si="3"/>
        <v>-7798504</v>
      </c>
      <c r="Z38" s="34">
        <f>+IF(X38&lt;&gt;0,+(Y38/X38)*100,0)</f>
        <v>-209.02361883932113</v>
      </c>
      <c r="AA38" s="35">
        <f>+AA17+AA27+AA36</f>
        <v>3730920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>
        <v>-8974334</v>
      </c>
      <c r="H39" s="2">
        <f>+G40+H60</f>
        <v>-10189094</v>
      </c>
      <c r="I39" s="2">
        <f>+H40+I60</f>
        <v>-10176784</v>
      </c>
      <c r="J39" s="2">
        <f>+G39</f>
        <v>-8974334</v>
      </c>
      <c r="K39" s="2">
        <f>+I40+K60</f>
        <v>-10015497</v>
      </c>
      <c r="L39" s="2">
        <f>+K40+L60</f>
        <v>-9838922</v>
      </c>
      <c r="M39" s="2">
        <f>+L40+M60</f>
        <v>-10065649</v>
      </c>
      <c r="N39" s="2">
        <f>+K39</f>
        <v>-10015497</v>
      </c>
      <c r="O39" s="2">
        <f>+M40+O60</f>
        <v>-10049879</v>
      </c>
      <c r="P39" s="2">
        <f>+O40+P60</f>
        <v>-9902132</v>
      </c>
      <c r="Q39" s="2">
        <f>+P40+Q60</f>
        <v>-9708602</v>
      </c>
      <c r="R39" s="2">
        <f>+O39</f>
        <v>-10049879</v>
      </c>
      <c r="S39" s="2">
        <f>+Q40+S60</f>
        <v>-9746572</v>
      </c>
      <c r="T39" s="2">
        <f>+S40+T60</f>
        <v>-10457524</v>
      </c>
      <c r="U39" s="2">
        <f>+T40+U60</f>
        <v>-13242777</v>
      </c>
      <c r="V39" s="2">
        <f>+S39</f>
        <v>-9746572</v>
      </c>
      <c r="W39" s="2">
        <f>+G39</f>
        <v>-8974334</v>
      </c>
      <c r="X39" s="2"/>
      <c r="Y39" s="2">
        <f>+W39-X39</f>
        <v>-8974334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3730920</v>
      </c>
      <c r="F40" s="45">
        <f t="shared" si="4"/>
        <v>3730920</v>
      </c>
      <c r="G40" s="45">
        <f t="shared" si="4"/>
        <v>-10189094</v>
      </c>
      <c r="H40" s="45">
        <f t="shared" si="4"/>
        <v>-10176784</v>
      </c>
      <c r="I40" s="45">
        <f t="shared" si="4"/>
        <v>-10015497</v>
      </c>
      <c r="J40" s="45">
        <f>+I40</f>
        <v>-10015497</v>
      </c>
      <c r="K40" s="45">
        <f t="shared" si="4"/>
        <v>-9838922</v>
      </c>
      <c r="L40" s="45">
        <f t="shared" si="4"/>
        <v>-10065649</v>
      </c>
      <c r="M40" s="45">
        <f t="shared" si="4"/>
        <v>-10049879</v>
      </c>
      <c r="N40" s="45">
        <f>+M40</f>
        <v>-10049879</v>
      </c>
      <c r="O40" s="45">
        <f t="shared" si="4"/>
        <v>-9902132</v>
      </c>
      <c r="P40" s="45">
        <f t="shared" si="4"/>
        <v>-9708602</v>
      </c>
      <c r="Q40" s="45">
        <f t="shared" si="4"/>
        <v>-9746572</v>
      </c>
      <c r="R40" s="45">
        <f>+Q40</f>
        <v>-9746572</v>
      </c>
      <c r="S40" s="45">
        <f t="shared" si="4"/>
        <v>-10457524</v>
      </c>
      <c r="T40" s="45">
        <f t="shared" si="4"/>
        <v>-13242777</v>
      </c>
      <c r="U40" s="45">
        <f t="shared" si="4"/>
        <v>-13041918</v>
      </c>
      <c r="V40" s="45">
        <f>+U40</f>
        <v>-13041918</v>
      </c>
      <c r="W40" s="45">
        <f>+V40</f>
        <v>-13041918</v>
      </c>
      <c r="X40" s="45">
        <f t="shared" si="4"/>
        <v>3730920</v>
      </c>
      <c r="Y40" s="45">
        <f t="shared" si="4"/>
        <v>-16772838</v>
      </c>
      <c r="Z40" s="46">
        <f>+IF(X40&lt;&gt;0,+(Y40/X40)*100,0)</f>
        <v>-449.5630568331672</v>
      </c>
      <c r="AA40" s="47">
        <f t="shared" si="4"/>
        <v>3730920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-8974334</v>
      </c>
      <c r="J60">
        <v>-8974334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268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-1329955</v>
      </c>
      <c r="F14" s="20">
        <v>-1329955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-1329955</v>
      </c>
      <c r="Y14" s="20">
        <v>1329955</v>
      </c>
      <c r="Z14" s="21">
        <v>-100</v>
      </c>
      <c r="AA14" s="22">
        <v>-1329955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-1329955</v>
      </c>
      <c r="F17" s="28">
        <f t="shared" si="0"/>
        <v>-1329955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-1329955</v>
      </c>
      <c r="Y17" s="28">
        <f t="shared" si="0"/>
        <v>1329955</v>
      </c>
      <c r="Z17" s="29">
        <f>+IF(X17&lt;&gt;0,+(Y17/X17)*100,0)</f>
        <v>-100</v>
      </c>
      <c r="AA17" s="30">
        <f>SUM(AA6:AA16)</f>
        <v>-1329955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-1329955</v>
      </c>
      <c r="F38" s="2">
        <f t="shared" si="3"/>
        <v>-1329955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-1329955</v>
      </c>
      <c r="Y38" s="2">
        <f t="shared" si="3"/>
        <v>1329955</v>
      </c>
      <c r="Z38" s="34">
        <f>+IF(X38&lt;&gt;0,+(Y38/X38)*100,0)</f>
        <v>-100</v>
      </c>
      <c r="AA38" s="35">
        <f>+AA17+AA27+AA36</f>
        <v>-1329955</v>
      </c>
    </row>
    <row r="39" spans="1:27" x14ac:dyDescent="0.25">
      <c r="A39" s="23" t="s">
        <v>61</v>
      </c>
      <c r="B39" s="17"/>
      <c r="C39" s="32"/>
      <c r="D39" s="32"/>
      <c r="E39" s="33">
        <v>-101319</v>
      </c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-1431274</v>
      </c>
      <c r="F40" s="45">
        <f t="shared" si="4"/>
        <v>-1329955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-1329955</v>
      </c>
      <c r="Y40" s="45">
        <f t="shared" si="4"/>
        <v>1329955</v>
      </c>
      <c r="Z40" s="46">
        <f>+IF(X40&lt;&gt;0,+(Y40/X40)*100,0)</f>
        <v>-100</v>
      </c>
      <c r="AA40" s="47">
        <f t="shared" si="4"/>
        <v>-1329955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271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>
        <v>54316</v>
      </c>
      <c r="J7" s="20">
        <v>54316</v>
      </c>
      <c r="K7" s="20">
        <v>41252</v>
      </c>
      <c r="L7" s="20">
        <v>68701</v>
      </c>
      <c r="M7" s="20"/>
      <c r="N7" s="20">
        <v>109953</v>
      </c>
      <c r="O7" s="20">
        <v>36121</v>
      </c>
      <c r="P7" s="20">
        <v>63819</v>
      </c>
      <c r="Q7" s="20">
        <v>74717</v>
      </c>
      <c r="R7" s="20">
        <v>174657</v>
      </c>
      <c r="S7" s="20">
        <v>38520</v>
      </c>
      <c r="T7" s="20">
        <v>71567</v>
      </c>
      <c r="U7" s="20">
        <v>79457</v>
      </c>
      <c r="V7" s="20">
        <v>189544</v>
      </c>
      <c r="W7" s="20">
        <v>528470</v>
      </c>
      <c r="X7" s="20"/>
      <c r="Y7" s="20">
        <v>528470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-5471920</v>
      </c>
      <c r="F14" s="20">
        <v>-5116937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-5116937</v>
      </c>
      <c r="Y14" s="20">
        <v>5116937</v>
      </c>
      <c r="Z14" s="21">
        <v>-100</v>
      </c>
      <c r="AA14" s="22">
        <v>-5116937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-5471920</v>
      </c>
      <c r="F17" s="28">
        <f t="shared" si="0"/>
        <v>-5116937</v>
      </c>
      <c r="G17" s="28">
        <f t="shared" si="0"/>
        <v>0</v>
      </c>
      <c r="H17" s="28">
        <f t="shared" si="0"/>
        <v>0</v>
      </c>
      <c r="I17" s="28">
        <f t="shared" si="0"/>
        <v>54316</v>
      </c>
      <c r="J17" s="28">
        <f t="shared" si="0"/>
        <v>54316</v>
      </c>
      <c r="K17" s="28">
        <f t="shared" si="0"/>
        <v>41252</v>
      </c>
      <c r="L17" s="28">
        <f t="shared" si="0"/>
        <v>68701</v>
      </c>
      <c r="M17" s="28">
        <f t="shared" si="0"/>
        <v>0</v>
      </c>
      <c r="N17" s="28">
        <f t="shared" si="0"/>
        <v>109953</v>
      </c>
      <c r="O17" s="28">
        <f t="shared" si="0"/>
        <v>36121</v>
      </c>
      <c r="P17" s="28">
        <f t="shared" si="0"/>
        <v>63819</v>
      </c>
      <c r="Q17" s="28">
        <f t="shared" si="0"/>
        <v>74717</v>
      </c>
      <c r="R17" s="28">
        <f t="shared" si="0"/>
        <v>174657</v>
      </c>
      <c r="S17" s="28">
        <f t="shared" si="0"/>
        <v>38520</v>
      </c>
      <c r="T17" s="28">
        <f t="shared" si="0"/>
        <v>71567</v>
      </c>
      <c r="U17" s="28">
        <f t="shared" si="0"/>
        <v>79457</v>
      </c>
      <c r="V17" s="28">
        <f t="shared" si="0"/>
        <v>189544</v>
      </c>
      <c r="W17" s="28">
        <f t="shared" si="0"/>
        <v>528470</v>
      </c>
      <c r="X17" s="28">
        <f t="shared" si="0"/>
        <v>-5116937</v>
      </c>
      <c r="Y17" s="28">
        <f t="shared" si="0"/>
        <v>5645407</v>
      </c>
      <c r="Z17" s="29">
        <f>+IF(X17&lt;&gt;0,+(Y17/X17)*100,0)</f>
        <v>-110.32785824801049</v>
      </c>
      <c r="AA17" s="30">
        <f>SUM(AA6:AA16)</f>
        <v>-5116937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-5471920</v>
      </c>
      <c r="F38" s="2">
        <f t="shared" si="3"/>
        <v>-5116937</v>
      </c>
      <c r="G38" s="2">
        <f t="shared" si="3"/>
        <v>0</v>
      </c>
      <c r="H38" s="2">
        <f t="shared" si="3"/>
        <v>0</v>
      </c>
      <c r="I38" s="2">
        <f t="shared" si="3"/>
        <v>54316</v>
      </c>
      <c r="J38" s="2">
        <f t="shared" si="3"/>
        <v>54316</v>
      </c>
      <c r="K38" s="2">
        <f t="shared" si="3"/>
        <v>41252</v>
      </c>
      <c r="L38" s="2">
        <f t="shared" si="3"/>
        <v>68701</v>
      </c>
      <c r="M38" s="2">
        <f t="shared" si="3"/>
        <v>0</v>
      </c>
      <c r="N38" s="2">
        <f t="shared" si="3"/>
        <v>109953</v>
      </c>
      <c r="O38" s="2">
        <f t="shared" si="3"/>
        <v>36121</v>
      </c>
      <c r="P38" s="2">
        <f t="shared" si="3"/>
        <v>63819</v>
      </c>
      <c r="Q38" s="2">
        <f t="shared" si="3"/>
        <v>74717</v>
      </c>
      <c r="R38" s="2">
        <f t="shared" si="3"/>
        <v>174657</v>
      </c>
      <c r="S38" s="2">
        <f t="shared" si="3"/>
        <v>38520</v>
      </c>
      <c r="T38" s="2">
        <f t="shared" si="3"/>
        <v>71567</v>
      </c>
      <c r="U38" s="2">
        <f t="shared" si="3"/>
        <v>79457</v>
      </c>
      <c r="V38" s="2">
        <f t="shared" si="3"/>
        <v>189544</v>
      </c>
      <c r="W38" s="2">
        <f t="shared" si="3"/>
        <v>528470</v>
      </c>
      <c r="X38" s="2">
        <f t="shared" si="3"/>
        <v>-5116937</v>
      </c>
      <c r="Y38" s="2">
        <f t="shared" si="3"/>
        <v>5645407</v>
      </c>
      <c r="Z38" s="34">
        <f>+IF(X38&lt;&gt;0,+(Y38/X38)*100,0)</f>
        <v>-110.32785824801049</v>
      </c>
      <c r="AA38" s="35">
        <f>+AA17+AA27+AA36</f>
        <v>-5116937</v>
      </c>
    </row>
    <row r="39" spans="1:27" x14ac:dyDescent="0.25">
      <c r="A39" s="23" t="s">
        <v>61</v>
      </c>
      <c r="B39" s="17"/>
      <c r="C39" s="32"/>
      <c r="D39" s="32"/>
      <c r="E39" s="33">
        <v>-3644374</v>
      </c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54316</v>
      </c>
      <c r="L39" s="2">
        <f>+K40+L60</f>
        <v>95568</v>
      </c>
      <c r="M39" s="2">
        <f>+L40+M60</f>
        <v>164269</v>
      </c>
      <c r="N39" s="2">
        <f>+K39</f>
        <v>54316</v>
      </c>
      <c r="O39" s="2">
        <f>+M40+O60</f>
        <v>164269</v>
      </c>
      <c r="P39" s="2">
        <f>+O40+P60</f>
        <v>200390</v>
      </c>
      <c r="Q39" s="2">
        <f>+P40+Q60</f>
        <v>264209</v>
      </c>
      <c r="R39" s="2">
        <f>+O39</f>
        <v>164269</v>
      </c>
      <c r="S39" s="2">
        <f>+Q40+S60</f>
        <v>338926</v>
      </c>
      <c r="T39" s="2">
        <f>+S40+T60</f>
        <v>377446</v>
      </c>
      <c r="U39" s="2">
        <f>+T40+U60</f>
        <v>449013</v>
      </c>
      <c r="V39" s="2">
        <f>+S39</f>
        <v>338926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-9116294</v>
      </c>
      <c r="F40" s="45">
        <f t="shared" si="4"/>
        <v>-5116937</v>
      </c>
      <c r="G40" s="45">
        <f t="shared" si="4"/>
        <v>0</v>
      </c>
      <c r="H40" s="45">
        <f t="shared" si="4"/>
        <v>0</v>
      </c>
      <c r="I40" s="45">
        <f t="shared" si="4"/>
        <v>54316</v>
      </c>
      <c r="J40" s="45">
        <f>+I40</f>
        <v>54316</v>
      </c>
      <c r="K40" s="45">
        <f t="shared" si="4"/>
        <v>95568</v>
      </c>
      <c r="L40" s="45">
        <f t="shared" si="4"/>
        <v>164269</v>
      </c>
      <c r="M40" s="45">
        <f t="shared" si="4"/>
        <v>164269</v>
      </c>
      <c r="N40" s="45">
        <f>+M40</f>
        <v>164269</v>
      </c>
      <c r="O40" s="45">
        <f t="shared" si="4"/>
        <v>200390</v>
      </c>
      <c r="P40" s="45">
        <f t="shared" si="4"/>
        <v>264209</v>
      </c>
      <c r="Q40" s="45">
        <f t="shared" si="4"/>
        <v>338926</v>
      </c>
      <c r="R40" s="45">
        <f>+Q40</f>
        <v>338926</v>
      </c>
      <c r="S40" s="45">
        <f t="shared" si="4"/>
        <v>377446</v>
      </c>
      <c r="T40" s="45">
        <f t="shared" si="4"/>
        <v>449013</v>
      </c>
      <c r="U40" s="45">
        <f t="shared" si="4"/>
        <v>528470</v>
      </c>
      <c r="V40" s="45">
        <f>+U40</f>
        <v>528470</v>
      </c>
      <c r="W40" s="45">
        <f>+V40</f>
        <v>528470</v>
      </c>
      <c r="X40" s="45">
        <f t="shared" si="4"/>
        <v>-5116937</v>
      </c>
      <c r="Y40" s="45">
        <f t="shared" si="4"/>
        <v>5645407</v>
      </c>
      <c r="Z40" s="46">
        <f>+IF(X40&lt;&gt;0,+(Y40/X40)*100,0)</f>
        <v>-110.32785824801049</v>
      </c>
      <c r="AA40" s="47">
        <f t="shared" si="4"/>
        <v>-5116937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31789784</v>
      </c>
      <c r="D7" s="18"/>
      <c r="E7" s="19">
        <v>29865852</v>
      </c>
      <c r="F7" s="20">
        <v>31104842</v>
      </c>
      <c r="G7" s="20">
        <v>1990659</v>
      </c>
      <c r="H7" s="20">
        <v>3044161</v>
      </c>
      <c r="I7" s="20">
        <v>2572760</v>
      </c>
      <c r="J7" s="20">
        <v>7607580</v>
      </c>
      <c r="K7" s="20">
        <v>2658358</v>
      </c>
      <c r="L7" s="20">
        <v>3237786</v>
      </c>
      <c r="M7" s="20">
        <v>1250426</v>
      </c>
      <c r="N7" s="20">
        <v>7146570</v>
      </c>
      <c r="O7" s="20">
        <v>3263226</v>
      </c>
      <c r="P7" s="20">
        <v>2497541</v>
      </c>
      <c r="Q7" s="20">
        <v>3074337</v>
      </c>
      <c r="R7" s="20">
        <v>8835104</v>
      </c>
      <c r="S7" s="20">
        <v>2646520</v>
      </c>
      <c r="T7" s="20">
        <v>2565626</v>
      </c>
      <c r="U7" s="20">
        <v>2639009</v>
      </c>
      <c r="V7" s="20">
        <v>7851155</v>
      </c>
      <c r="W7" s="20">
        <v>31440409</v>
      </c>
      <c r="X7" s="20">
        <v>31104842</v>
      </c>
      <c r="Y7" s="20">
        <v>335567</v>
      </c>
      <c r="Z7" s="21">
        <v>1.0788256053510896</v>
      </c>
      <c r="AA7" s="22">
        <v>31104842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37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-1557103</v>
      </c>
      <c r="D14" s="18"/>
      <c r="E14" s="19">
        <v>-29475552</v>
      </c>
      <c r="F14" s="20">
        <v>-34147697</v>
      </c>
      <c r="G14" s="20">
        <v>-1271700</v>
      </c>
      <c r="H14" s="20">
        <v>-443930</v>
      </c>
      <c r="I14" s="20">
        <v>-1029735</v>
      </c>
      <c r="J14" s="20">
        <v>-2745365</v>
      </c>
      <c r="K14" s="20">
        <v>-213964</v>
      </c>
      <c r="L14" s="20">
        <v>-367773</v>
      </c>
      <c r="M14" s="20">
        <v>-337289</v>
      </c>
      <c r="N14" s="20">
        <v>-919026</v>
      </c>
      <c r="O14" s="20">
        <v>-88410</v>
      </c>
      <c r="P14" s="20">
        <v>-286492</v>
      </c>
      <c r="Q14" s="20">
        <v>-22990</v>
      </c>
      <c r="R14" s="20">
        <v>-397892</v>
      </c>
      <c r="S14" s="20">
        <v>-51185</v>
      </c>
      <c r="T14" s="20">
        <v>-1150312</v>
      </c>
      <c r="U14" s="20">
        <v>-435265</v>
      </c>
      <c r="V14" s="20">
        <v>-1636762</v>
      </c>
      <c r="W14" s="20">
        <v>-5699045</v>
      </c>
      <c r="X14" s="20">
        <v>-34147697</v>
      </c>
      <c r="Y14" s="20">
        <v>28448652</v>
      </c>
      <c r="Z14" s="21">
        <v>-83.310602176187757</v>
      </c>
      <c r="AA14" s="22">
        <v>-34147697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30232718</v>
      </c>
      <c r="D17" s="26">
        <f>SUM(D6:D16)</f>
        <v>0</v>
      </c>
      <c r="E17" s="27">
        <f t="shared" si="0"/>
        <v>390300</v>
      </c>
      <c r="F17" s="28">
        <f t="shared" si="0"/>
        <v>-3042855</v>
      </c>
      <c r="G17" s="28">
        <f t="shared" si="0"/>
        <v>718959</v>
      </c>
      <c r="H17" s="28">
        <f t="shared" si="0"/>
        <v>2600231</v>
      </c>
      <c r="I17" s="28">
        <f t="shared" si="0"/>
        <v>1543025</v>
      </c>
      <c r="J17" s="28">
        <f t="shared" si="0"/>
        <v>4862215</v>
      </c>
      <c r="K17" s="28">
        <f t="shared" si="0"/>
        <v>2444394</v>
      </c>
      <c r="L17" s="28">
        <f t="shared" si="0"/>
        <v>2870013</v>
      </c>
      <c r="M17" s="28">
        <f t="shared" si="0"/>
        <v>913137</v>
      </c>
      <c r="N17" s="28">
        <f t="shared" si="0"/>
        <v>6227544</v>
      </c>
      <c r="O17" s="28">
        <f t="shared" si="0"/>
        <v>3174816</v>
      </c>
      <c r="P17" s="28">
        <f t="shared" si="0"/>
        <v>2211049</v>
      </c>
      <c r="Q17" s="28">
        <f t="shared" si="0"/>
        <v>3051347</v>
      </c>
      <c r="R17" s="28">
        <f t="shared" si="0"/>
        <v>8437212</v>
      </c>
      <c r="S17" s="28">
        <f t="shared" si="0"/>
        <v>2595335</v>
      </c>
      <c r="T17" s="28">
        <f t="shared" si="0"/>
        <v>1415314</v>
      </c>
      <c r="U17" s="28">
        <f t="shared" si="0"/>
        <v>2203744</v>
      </c>
      <c r="V17" s="28">
        <f t="shared" si="0"/>
        <v>6214393</v>
      </c>
      <c r="W17" s="28">
        <f t="shared" si="0"/>
        <v>25741364</v>
      </c>
      <c r="X17" s="28">
        <f t="shared" si="0"/>
        <v>-3042855</v>
      </c>
      <c r="Y17" s="28">
        <f t="shared" si="0"/>
        <v>28784219</v>
      </c>
      <c r="Z17" s="29">
        <f>+IF(X17&lt;&gt;0,+(Y17/X17)*100,0)</f>
        <v>-945.96091499594957</v>
      </c>
      <c r="AA17" s="30">
        <f>SUM(AA6:AA16)</f>
        <v>-3042855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>
        <v>500000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>
        <v>-738565</v>
      </c>
      <c r="R26" s="20">
        <v>-738565</v>
      </c>
      <c r="S26" s="20"/>
      <c r="T26" s="20"/>
      <c r="U26" s="20"/>
      <c r="V26" s="20"/>
      <c r="W26" s="20">
        <v>-738565</v>
      </c>
      <c r="X26" s="20">
        <v>500000</v>
      </c>
      <c r="Y26" s="20">
        <v>-1238565</v>
      </c>
      <c r="Z26" s="21">
        <v>-247.71299999999999</v>
      </c>
      <c r="AA26" s="22">
        <v>500000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500000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-738565</v>
      </c>
      <c r="R27" s="28">
        <f t="shared" si="1"/>
        <v>-738565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-738565</v>
      </c>
      <c r="X27" s="28">
        <f t="shared" si="1"/>
        <v>500000</v>
      </c>
      <c r="Y27" s="28">
        <f t="shared" si="1"/>
        <v>-1238565</v>
      </c>
      <c r="Z27" s="29">
        <f>+IF(X27&lt;&gt;0,+(Y27/X27)*100,0)</f>
        <v>-247.71299999999999</v>
      </c>
      <c r="AA27" s="30">
        <f>SUM(AA21:AA26)</f>
        <v>500000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-243</v>
      </c>
      <c r="H33" s="36">
        <v>-1219</v>
      </c>
      <c r="I33" s="36">
        <v>-2261</v>
      </c>
      <c r="J33" s="36">
        <v>-3723</v>
      </c>
      <c r="K33" s="20">
        <v>-779</v>
      </c>
      <c r="L33" s="20">
        <v>-3576</v>
      </c>
      <c r="M33" s="20">
        <v>-639</v>
      </c>
      <c r="N33" s="20">
        <v>-4994</v>
      </c>
      <c r="O33" s="36">
        <v>-1101</v>
      </c>
      <c r="P33" s="36">
        <v>-578</v>
      </c>
      <c r="Q33" s="36">
        <v>-2021</v>
      </c>
      <c r="R33" s="20">
        <v>-3700</v>
      </c>
      <c r="S33" s="20">
        <v>-388</v>
      </c>
      <c r="T33" s="20">
        <v>-510</v>
      </c>
      <c r="U33" s="20">
        <v>-761</v>
      </c>
      <c r="V33" s="36">
        <v>-1659</v>
      </c>
      <c r="W33" s="36">
        <v>-14076</v>
      </c>
      <c r="X33" s="36"/>
      <c r="Y33" s="20">
        <v>-14076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-243</v>
      </c>
      <c r="H36" s="28">
        <f t="shared" si="2"/>
        <v>-1219</v>
      </c>
      <c r="I36" s="28">
        <f t="shared" si="2"/>
        <v>-2261</v>
      </c>
      <c r="J36" s="28">
        <f t="shared" si="2"/>
        <v>-3723</v>
      </c>
      <c r="K36" s="28">
        <f t="shared" si="2"/>
        <v>-779</v>
      </c>
      <c r="L36" s="28">
        <f t="shared" si="2"/>
        <v>-3576</v>
      </c>
      <c r="M36" s="28">
        <f t="shared" si="2"/>
        <v>-639</v>
      </c>
      <c r="N36" s="28">
        <f t="shared" si="2"/>
        <v>-4994</v>
      </c>
      <c r="O36" s="28">
        <f t="shared" si="2"/>
        <v>-1101</v>
      </c>
      <c r="P36" s="28">
        <f t="shared" si="2"/>
        <v>-578</v>
      </c>
      <c r="Q36" s="28">
        <f t="shared" si="2"/>
        <v>-2021</v>
      </c>
      <c r="R36" s="28">
        <f t="shared" si="2"/>
        <v>-3700</v>
      </c>
      <c r="S36" s="28">
        <f t="shared" si="2"/>
        <v>-388</v>
      </c>
      <c r="T36" s="28">
        <f t="shared" si="2"/>
        <v>-510</v>
      </c>
      <c r="U36" s="28">
        <f t="shared" si="2"/>
        <v>-761</v>
      </c>
      <c r="V36" s="28">
        <f t="shared" si="2"/>
        <v>-1659</v>
      </c>
      <c r="W36" s="28">
        <f t="shared" si="2"/>
        <v>-14076</v>
      </c>
      <c r="X36" s="28">
        <f t="shared" si="2"/>
        <v>0</v>
      </c>
      <c r="Y36" s="28">
        <f t="shared" si="2"/>
        <v>-14076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30232718</v>
      </c>
      <c r="D38" s="32">
        <f>+D17+D27+D36</f>
        <v>0</v>
      </c>
      <c r="E38" s="33">
        <f t="shared" si="3"/>
        <v>390300</v>
      </c>
      <c r="F38" s="2">
        <f t="shared" si="3"/>
        <v>-2542855</v>
      </c>
      <c r="G38" s="2">
        <f t="shared" si="3"/>
        <v>718716</v>
      </c>
      <c r="H38" s="2">
        <f t="shared" si="3"/>
        <v>2599012</v>
      </c>
      <c r="I38" s="2">
        <f t="shared" si="3"/>
        <v>1540764</v>
      </c>
      <c r="J38" s="2">
        <f t="shared" si="3"/>
        <v>4858492</v>
      </c>
      <c r="K38" s="2">
        <f t="shared" si="3"/>
        <v>2443615</v>
      </c>
      <c r="L38" s="2">
        <f t="shared" si="3"/>
        <v>2866437</v>
      </c>
      <c r="M38" s="2">
        <f t="shared" si="3"/>
        <v>912498</v>
      </c>
      <c r="N38" s="2">
        <f t="shared" si="3"/>
        <v>6222550</v>
      </c>
      <c r="O38" s="2">
        <f t="shared" si="3"/>
        <v>3173715</v>
      </c>
      <c r="P38" s="2">
        <f t="shared" si="3"/>
        <v>2210471</v>
      </c>
      <c r="Q38" s="2">
        <f t="shared" si="3"/>
        <v>2310761</v>
      </c>
      <c r="R38" s="2">
        <f t="shared" si="3"/>
        <v>7694947</v>
      </c>
      <c r="S38" s="2">
        <f t="shared" si="3"/>
        <v>2594947</v>
      </c>
      <c r="T38" s="2">
        <f t="shared" si="3"/>
        <v>1414804</v>
      </c>
      <c r="U38" s="2">
        <f t="shared" si="3"/>
        <v>2202983</v>
      </c>
      <c r="V38" s="2">
        <f t="shared" si="3"/>
        <v>6212734</v>
      </c>
      <c r="W38" s="2">
        <f t="shared" si="3"/>
        <v>24988723</v>
      </c>
      <c r="X38" s="2">
        <f t="shared" si="3"/>
        <v>-2542855</v>
      </c>
      <c r="Y38" s="2">
        <f t="shared" si="3"/>
        <v>27531578</v>
      </c>
      <c r="Z38" s="34">
        <f>+IF(X38&lt;&gt;0,+(Y38/X38)*100,0)</f>
        <v>-1082.7034180084984</v>
      </c>
      <c r="AA38" s="35">
        <f>+AA17+AA27+AA36</f>
        <v>-2542855</v>
      </c>
    </row>
    <row r="39" spans="1:27" x14ac:dyDescent="0.25">
      <c r="A39" s="23" t="s">
        <v>61</v>
      </c>
      <c r="B39" s="17"/>
      <c r="C39" s="32"/>
      <c r="D39" s="32"/>
      <c r="E39" s="33"/>
      <c r="F39" s="2">
        <v>106712713</v>
      </c>
      <c r="G39" s="2">
        <v>106812063</v>
      </c>
      <c r="H39" s="2">
        <f>+G40+H60</f>
        <v>107431429</v>
      </c>
      <c r="I39" s="2">
        <f>+H40+I60</f>
        <v>110030441</v>
      </c>
      <c r="J39" s="2">
        <f>+G39</f>
        <v>106812063</v>
      </c>
      <c r="K39" s="2">
        <f>+I40+K60</f>
        <v>111571205</v>
      </c>
      <c r="L39" s="2">
        <f>+K40+L60</f>
        <v>114014820</v>
      </c>
      <c r="M39" s="2">
        <f>+L40+M60</f>
        <v>116881257</v>
      </c>
      <c r="N39" s="2">
        <f>+K39</f>
        <v>111571205</v>
      </c>
      <c r="O39" s="2">
        <f>+M40+O60</f>
        <v>117793755</v>
      </c>
      <c r="P39" s="2">
        <f>+O40+P60</f>
        <v>120967470</v>
      </c>
      <c r="Q39" s="2">
        <f>+P40+Q60</f>
        <v>123177941</v>
      </c>
      <c r="R39" s="2">
        <f>+O39</f>
        <v>117793755</v>
      </c>
      <c r="S39" s="2">
        <f>+Q40+S60</f>
        <v>125488702</v>
      </c>
      <c r="T39" s="2">
        <f>+S40+T60</f>
        <v>128083649</v>
      </c>
      <c r="U39" s="2">
        <f>+T40+U60</f>
        <v>129498453</v>
      </c>
      <c r="V39" s="2">
        <f>+S39</f>
        <v>125488702</v>
      </c>
      <c r="W39" s="2">
        <f>+G39</f>
        <v>106812063</v>
      </c>
      <c r="X39" s="2">
        <v>106712713</v>
      </c>
      <c r="Y39" s="2">
        <f>+W39-X39</f>
        <v>99350</v>
      </c>
      <c r="Z39" s="34">
        <f>+IF(X39&lt;&gt;0,+(Y39/X39)*100,0)</f>
        <v>9.3100434996906137E-2</v>
      </c>
      <c r="AA39" s="35">
        <v>106712713</v>
      </c>
    </row>
    <row r="40" spans="1:27" x14ac:dyDescent="0.25">
      <c r="A40" s="41" t="s">
        <v>63</v>
      </c>
      <c r="B40" s="42" t="s">
        <v>62</v>
      </c>
      <c r="C40" s="43">
        <f>+C38+C39</f>
        <v>30232718</v>
      </c>
      <c r="D40" s="43">
        <f t="shared" ref="D40:AA40" si="4">+D38+D39</f>
        <v>0</v>
      </c>
      <c r="E40" s="44">
        <f t="shared" si="4"/>
        <v>390300</v>
      </c>
      <c r="F40" s="45">
        <f t="shared" si="4"/>
        <v>104169858</v>
      </c>
      <c r="G40" s="45">
        <f t="shared" si="4"/>
        <v>107530779</v>
      </c>
      <c r="H40" s="45">
        <f t="shared" si="4"/>
        <v>110030441</v>
      </c>
      <c r="I40" s="45">
        <f t="shared" si="4"/>
        <v>111571205</v>
      </c>
      <c r="J40" s="45">
        <f>+I40</f>
        <v>111571205</v>
      </c>
      <c r="K40" s="45">
        <f t="shared" si="4"/>
        <v>114014820</v>
      </c>
      <c r="L40" s="45">
        <f t="shared" si="4"/>
        <v>116881257</v>
      </c>
      <c r="M40" s="45">
        <f t="shared" si="4"/>
        <v>117793755</v>
      </c>
      <c r="N40" s="45">
        <f>+M40</f>
        <v>117793755</v>
      </c>
      <c r="O40" s="45">
        <f t="shared" si="4"/>
        <v>120967470</v>
      </c>
      <c r="P40" s="45">
        <f t="shared" si="4"/>
        <v>123177941</v>
      </c>
      <c r="Q40" s="45">
        <f t="shared" si="4"/>
        <v>125488702</v>
      </c>
      <c r="R40" s="45">
        <f>+Q40</f>
        <v>125488702</v>
      </c>
      <c r="S40" s="45">
        <f t="shared" si="4"/>
        <v>128083649</v>
      </c>
      <c r="T40" s="45">
        <f t="shared" si="4"/>
        <v>129498453</v>
      </c>
      <c r="U40" s="45">
        <f t="shared" si="4"/>
        <v>131701436</v>
      </c>
      <c r="V40" s="45">
        <f>+U40</f>
        <v>131701436</v>
      </c>
      <c r="W40" s="45">
        <f>+V40</f>
        <v>131701436</v>
      </c>
      <c r="X40" s="45">
        <f t="shared" si="4"/>
        <v>104169858</v>
      </c>
      <c r="Y40" s="45">
        <f t="shared" si="4"/>
        <v>27630928</v>
      </c>
      <c r="Z40" s="46">
        <f>+IF(X40&lt;&gt;0,+(Y40/X40)*100,0)</f>
        <v>26.524878242610257</v>
      </c>
      <c r="AA40" s="47">
        <f t="shared" si="4"/>
        <v>104169858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106812063</v>
      </c>
      <c r="H60">
        <v>-99350</v>
      </c>
      <c r="J60">
        <v>106812063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278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6235002</v>
      </c>
      <c r="F7" s="20">
        <v>11059044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11059044</v>
      </c>
      <c r="Y7" s="20">
        <v>-11059044</v>
      </c>
      <c r="Z7" s="21">
        <v>-100</v>
      </c>
      <c r="AA7" s="22">
        <v>11059044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4457</v>
      </c>
      <c r="F8" s="20">
        <v>49440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49440</v>
      </c>
      <c r="Y8" s="20">
        <v>-49440</v>
      </c>
      <c r="Z8" s="21">
        <v>-100</v>
      </c>
      <c r="AA8" s="22">
        <v>49440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3955558</v>
      </c>
      <c r="F9" s="20">
        <v>3955558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3955558</v>
      </c>
      <c r="Y9" s="20">
        <v>-3955558</v>
      </c>
      <c r="Z9" s="21">
        <v>-100</v>
      </c>
      <c r="AA9" s="22">
        <v>3955558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8660556</v>
      </c>
      <c r="F14" s="20">
        <v>-8260469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-8260469</v>
      </c>
      <c r="Y14" s="20">
        <v>8260469</v>
      </c>
      <c r="Z14" s="21">
        <v>-100</v>
      </c>
      <c r="AA14" s="22">
        <v>-8260469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18855573</v>
      </c>
      <c r="F17" s="28">
        <f t="shared" si="0"/>
        <v>6803573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6803573</v>
      </c>
      <c r="Y17" s="28">
        <f t="shared" si="0"/>
        <v>-6803573</v>
      </c>
      <c r="Z17" s="29">
        <f>+IF(X17&lt;&gt;0,+(Y17/X17)*100,0)</f>
        <v>-100</v>
      </c>
      <c r="AA17" s="30">
        <f>SUM(AA6:AA16)</f>
        <v>6803573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18855573</v>
      </c>
      <c r="F38" s="2">
        <f t="shared" si="3"/>
        <v>6803573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6803573</v>
      </c>
      <c r="Y38" s="2">
        <f t="shared" si="3"/>
        <v>-6803573</v>
      </c>
      <c r="Z38" s="34">
        <f>+IF(X38&lt;&gt;0,+(Y38/X38)*100,0)</f>
        <v>-100</v>
      </c>
      <c r="AA38" s="35">
        <f>+AA17+AA27+AA36</f>
        <v>6803573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18855573</v>
      </c>
      <c r="F40" s="45">
        <f t="shared" si="4"/>
        <v>6803573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6803573</v>
      </c>
      <c r="Y40" s="45">
        <f t="shared" si="4"/>
        <v>-6803573</v>
      </c>
      <c r="Z40" s="46">
        <f>+IF(X40&lt;&gt;0,+(Y40/X40)*100,0)</f>
        <v>-100</v>
      </c>
      <c r="AA40" s="47">
        <f t="shared" si="4"/>
        <v>6803573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280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462000</v>
      </c>
      <c r="D9" s="18"/>
      <c r="E9" s="19">
        <v>1379000</v>
      </c>
      <c r="F9" s="20">
        <v>1379000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1379000</v>
      </c>
      <c r="Y9" s="20">
        <v>-1379000</v>
      </c>
      <c r="Z9" s="21">
        <v>-100</v>
      </c>
      <c r="AA9" s="22">
        <v>1379000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15871226</v>
      </c>
      <c r="F14" s="20">
        <v>12070513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12070513</v>
      </c>
      <c r="Y14" s="20">
        <v>-12070513</v>
      </c>
      <c r="Z14" s="21">
        <v>-100</v>
      </c>
      <c r="AA14" s="22">
        <v>12070513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462000</v>
      </c>
      <c r="D17" s="26">
        <f>SUM(D6:D16)</f>
        <v>0</v>
      </c>
      <c r="E17" s="27">
        <f t="shared" si="0"/>
        <v>17250226</v>
      </c>
      <c r="F17" s="28">
        <f t="shared" si="0"/>
        <v>13449513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13449513</v>
      </c>
      <c r="Y17" s="28">
        <f t="shared" si="0"/>
        <v>-13449513</v>
      </c>
      <c r="Z17" s="29">
        <f>+IF(X17&lt;&gt;0,+(Y17/X17)*100,0)</f>
        <v>-100</v>
      </c>
      <c r="AA17" s="30">
        <f>SUM(AA6:AA16)</f>
        <v>13449513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462000</v>
      </c>
      <c r="D38" s="32">
        <f>+D17+D27+D36</f>
        <v>0</v>
      </c>
      <c r="E38" s="33">
        <f t="shared" si="3"/>
        <v>17250226</v>
      </c>
      <c r="F38" s="2">
        <f t="shared" si="3"/>
        <v>13449513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13449513</v>
      </c>
      <c r="Y38" s="2">
        <f t="shared" si="3"/>
        <v>-13449513</v>
      </c>
      <c r="Z38" s="34">
        <f>+IF(X38&lt;&gt;0,+(Y38/X38)*100,0)</f>
        <v>-100</v>
      </c>
      <c r="AA38" s="35">
        <f>+AA17+AA27+AA36</f>
        <v>13449513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462000</v>
      </c>
      <c r="D40" s="43">
        <f t="shared" ref="D40:AA40" si="4">+D38+D39</f>
        <v>0</v>
      </c>
      <c r="E40" s="44">
        <f t="shared" si="4"/>
        <v>17250226</v>
      </c>
      <c r="F40" s="45">
        <f t="shared" si="4"/>
        <v>13449513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13449513</v>
      </c>
      <c r="Y40" s="45">
        <f t="shared" si="4"/>
        <v>-13449513</v>
      </c>
      <c r="Z40" s="46">
        <f>+IF(X40&lt;&gt;0,+(Y40/X40)*100,0)</f>
        <v>-100</v>
      </c>
      <c r="AA40" s="47">
        <f t="shared" si="4"/>
        <v>13449513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1465154</v>
      </c>
      <c r="D7" s="18"/>
      <c r="E7" s="19">
        <v>2796415</v>
      </c>
      <c r="F7" s="20">
        <v>2796415</v>
      </c>
      <c r="G7" s="20">
        <v>121633</v>
      </c>
      <c r="H7" s="20">
        <v>126702</v>
      </c>
      <c r="I7" s="20">
        <v>123211</v>
      </c>
      <c r="J7" s="20">
        <v>371546</v>
      </c>
      <c r="K7" s="20">
        <v>142689</v>
      </c>
      <c r="L7" s="20">
        <v>154189</v>
      </c>
      <c r="M7" s="20">
        <v>111661</v>
      </c>
      <c r="N7" s="20">
        <v>408539</v>
      </c>
      <c r="O7" s="20">
        <v>141935</v>
      </c>
      <c r="P7" s="20">
        <v>180702</v>
      </c>
      <c r="Q7" s="20">
        <v>128714</v>
      </c>
      <c r="R7" s="20">
        <v>451351</v>
      </c>
      <c r="S7" s="20">
        <v>84676</v>
      </c>
      <c r="T7" s="20">
        <v>146796</v>
      </c>
      <c r="U7" s="20">
        <v>142123</v>
      </c>
      <c r="V7" s="20">
        <v>373595</v>
      </c>
      <c r="W7" s="20">
        <v>1605031</v>
      </c>
      <c r="X7" s="20">
        <v>2796415</v>
      </c>
      <c r="Y7" s="20">
        <v>-1191384</v>
      </c>
      <c r="Z7" s="21">
        <v>-42.603976877537846</v>
      </c>
      <c r="AA7" s="22">
        <v>2796415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-18512280</v>
      </c>
      <c r="F14" s="20">
        <v>-18512280</v>
      </c>
      <c r="G14" s="20"/>
      <c r="H14" s="20"/>
      <c r="I14" s="20">
        <v>-10000</v>
      </c>
      <c r="J14" s="20">
        <v>-10000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-10000</v>
      </c>
      <c r="X14" s="20">
        <v>-18512280</v>
      </c>
      <c r="Y14" s="20">
        <v>18502280</v>
      </c>
      <c r="Z14" s="21">
        <v>-99.945981802349564</v>
      </c>
      <c r="AA14" s="22">
        <v>-18512280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1465154</v>
      </c>
      <c r="D17" s="26">
        <f>SUM(D6:D16)</f>
        <v>0</v>
      </c>
      <c r="E17" s="27">
        <f t="shared" si="0"/>
        <v>-15715865</v>
      </c>
      <c r="F17" s="28">
        <f t="shared" si="0"/>
        <v>-15715865</v>
      </c>
      <c r="G17" s="28">
        <f t="shared" si="0"/>
        <v>121633</v>
      </c>
      <c r="H17" s="28">
        <f t="shared" si="0"/>
        <v>126702</v>
      </c>
      <c r="I17" s="28">
        <f t="shared" si="0"/>
        <v>113211</v>
      </c>
      <c r="J17" s="28">
        <f t="shared" si="0"/>
        <v>361546</v>
      </c>
      <c r="K17" s="28">
        <f t="shared" si="0"/>
        <v>142689</v>
      </c>
      <c r="L17" s="28">
        <f t="shared" si="0"/>
        <v>154189</v>
      </c>
      <c r="M17" s="28">
        <f t="shared" si="0"/>
        <v>111661</v>
      </c>
      <c r="N17" s="28">
        <f t="shared" si="0"/>
        <v>408539</v>
      </c>
      <c r="O17" s="28">
        <f t="shared" si="0"/>
        <v>141935</v>
      </c>
      <c r="P17" s="28">
        <f t="shared" si="0"/>
        <v>180702</v>
      </c>
      <c r="Q17" s="28">
        <f t="shared" si="0"/>
        <v>128714</v>
      </c>
      <c r="R17" s="28">
        <f t="shared" si="0"/>
        <v>451351</v>
      </c>
      <c r="S17" s="28">
        <f t="shared" si="0"/>
        <v>84676</v>
      </c>
      <c r="T17" s="28">
        <f t="shared" si="0"/>
        <v>146796</v>
      </c>
      <c r="U17" s="28">
        <f t="shared" si="0"/>
        <v>142123</v>
      </c>
      <c r="V17" s="28">
        <f t="shared" si="0"/>
        <v>373595</v>
      </c>
      <c r="W17" s="28">
        <f t="shared" si="0"/>
        <v>1595031</v>
      </c>
      <c r="X17" s="28">
        <f t="shared" si="0"/>
        <v>-15715865</v>
      </c>
      <c r="Y17" s="28">
        <f t="shared" si="0"/>
        <v>17310896</v>
      </c>
      <c r="Z17" s="29">
        <f>+IF(X17&lt;&gt;0,+(Y17/X17)*100,0)</f>
        <v>-110.14917728041058</v>
      </c>
      <c r="AA17" s="30">
        <f>SUM(AA6:AA16)</f>
        <v>-15715865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-48</v>
      </c>
      <c r="H33" s="36"/>
      <c r="I33" s="36">
        <v>-185</v>
      </c>
      <c r="J33" s="36">
        <v>-233</v>
      </c>
      <c r="K33" s="20">
        <v>-512</v>
      </c>
      <c r="L33" s="20"/>
      <c r="M33" s="20"/>
      <c r="N33" s="20">
        <v>-512</v>
      </c>
      <c r="O33" s="36">
        <v>-1632</v>
      </c>
      <c r="P33" s="36"/>
      <c r="Q33" s="36">
        <v>-424</v>
      </c>
      <c r="R33" s="20">
        <v>-2056</v>
      </c>
      <c r="S33" s="20"/>
      <c r="T33" s="20">
        <v>-97</v>
      </c>
      <c r="U33" s="20"/>
      <c r="V33" s="36">
        <v>-97</v>
      </c>
      <c r="W33" s="36">
        <v>-2898</v>
      </c>
      <c r="X33" s="36"/>
      <c r="Y33" s="20">
        <v>-2898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-48</v>
      </c>
      <c r="H36" s="28">
        <f t="shared" si="2"/>
        <v>0</v>
      </c>
      <c r="I36" s="28">
        <f t="shared" si="2"/>
        <v>-185</v>
      </c>
      <c r="J36" s="28">
        <f t="shared" si="2"/>
        <v>-233</v>
      </c>
      <c r="K36" s="28">
        <f t="shared" si="2"/>
        <v>-512</v>
      </c>
      <c r="L36" s="28">
        <f t="shared" si="2"/>
        <v>0</v>
      </c>
      <c r="M36" s="28">
        <f t="shared" si="2"/>
        <v>0</v>
      </c>
      <c r="N36" s="28">
        <f t="shared" si="2"/>
        <v>-512</v>
      </c>
      <c r="O36" s="28">
        <f t="shared" si="2"/>
        <v>-1632</v>
      </c>
      <c r="P36" s="28">
        <f t="shared" si="2"/>
        <v>0</v>
      </c>
      <c r="Q36" s="28">
        <f t="shared" si="2"/>
        <v>-424</v>
      </c>
      <c r="R36" s="28">
        <f t="shared" si="2"/>
        <v>-2056</v>
      </c>
      <c r="S36" s="28">
        <f t="shared" si="2"/>
        <v>0</v>
      </c>
      <c r="T36" s="28">
        <f t="shared" si="2"/>
        <v>-97</v>
      </c>
      <c r="U36" s="28">
        <f t="shared" si="2"/>
        <v>0</v>
      </c>
      <c r="V36" s="28">
        <f t="shared" si="2"/>
        <v>-97</v>
      </c>
      <c r="W36" s="28">
        <f t="shared" si="2"/>
        <v>-2898</v>
      </c>
      <c r="X36" s="28">
        <f t="shared" si="2"/>
        <v>0</v>
      </c>
      <c r="Y36" s="28">
        <f t="shared" si="2"/>
        <v>-2898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1465154</v>
      </c>
      <c r="D38" s="32">
        <f>+D17+D27+D36</f>
        <v>0</v>
      </c>
      <c r="E38" s="33">
        <f t="shared" si="3"/>
        <v>-15715865</v>
      </c>
      <c r="F38" s="2">
        <f t="shared" si="3"/>
        <v>-15715865</v>
      </c>
      <c r="G38" s="2">
        <f t="shared" si="3"/>
        <v>121585</v>
      </c>
      <c r="H38" s="2">
        <f t="shared" si="3"/>
        <v>126702</v>
      </c>
      <c r="I38" s="2">
        <f t="shared" si="3"/>
        <v>113026</v>
      </c>
      <c r="J38" s="2">
        <f t="shared" si="3"/>
        <v>361313</v>
      </c>
      <c r="K38" s="2">
        <f t="shared" si="3"/>
        <v>142177</v>
      </c>
      <c r="L38" s="2">
        <f t="shared" si="3"/>
        <v>154189</v>
      </c>
      <c r="M38" s="2">
        <f t="shared" si="3"/>
        <v>111661</v>
      </c>
      <c r="N38" s="2">
        <f t="shared" si="3"/>
        <v>408027</v>
      </c>
      <c r="O38" s="2">
        <f t="shared" si="3"/>
        <v>140303</v>
      </c>
      <c r="P38" s="2">
        <f t="shared" si="3"/>
        <v>180702</v>
      </c>
      <c r="Q38" s="2">
        <f t="shared" si="3"/>
        <v>128290</v>
      </c>
      <c r="R38" s="2">
        <f t="shared" si="3"/>
        <v>449295</v>
      </c>
      <c r="S38" s="2">
        <f t="shared" si="3"/>
        <v>84676</v>
      </c>
      <c r="T38" s="2">
        <f t="shared" si="3"/>
        <v>146699</v>
      </c>
      <c r="U38" s="2">
        <f t="shared" si="3"/>
        <v>142123</v>
      </c>
      <c r="V38" s="2">
        <f t="shared" si="3"/>
        <v>373498</v>
      </c>
      <c r="W38" s="2">
        <f t="shared" si="3"/>
        <v>1592133</v>
      </c>
      <c r="X38" s="2">
        <f t="shared" si="3"/>
        <v>-15715865</v>
      </c>
      <c r="Y38" s="2">
        <f t="shared" si="3"/>
        <v>17307998</v>
      </c>
      <c r="Z38" s="34">
        <f>+IF(X38&lt;&gt;0,+(Y38/X38)*100,0)</f>
        <v>-110.13073731544524</v>
      </c>
      <c r="AA38" s="35">
        <f>+AA17+AA27+AA36</f>
        <v>-15715865</v>
      </c>
    </row>
    <row r="39" spans="1:27" x14ac:dyDescent="0.25">
      <c r="A39" s="23" t="s">
        <v>61</v>
      </c>
      <c r="B39" s="17"/>
      <c r="C39" s="32">
        <v>1271367</v>
      </c>
      <c r="D39" s="32"/>
      <c r="E39" s="33"/>
      <c r="F39" s="2"/>
      <c r="G39" s="2">
        <v>5484980</v>
      </c>
      <c r="H39" s="2">
        <f>+G40+H60</f>
        <v>5606565</v>
      </c>
      <c r="I39" s="2">
        <f>+H40+I60</f>
        <v>5733267</v>
      </c>
      <c r="J39" s="2">
        <f>+G39</f>
        <v>5484980</v>
      </c>
      <c r="K39" s="2">
        <f>+I40+K60</f>
        <v>5846293</v>
      </c>
      <c r="L39" s="2">
        <f>+K40+L60</f>
        <v>5988470</v>
      </c>
      <c r="M39" s="2">
        <f>+L40+M60</f>
        <v>6142659</v>
      </c>
      <c r="N39" s="2">
        <f>+K39</f>
        <v>5846293</v>
      </c>
      <c r="O39" s="2">
        <f>+M40+O60</f>
        <v>6254320</v>
      </c>
      <c r="P39" s="2">
        <f>+O40+P60</f>
        <v>6394623</v>
      </c>
      <c r="Q39" s="2">
        <f>+P40+Q60</f>
        <v>6575325</v>
      </c>
      <c r="R39" s="2">
        <f>+O39</f>
        <v>6254320</v>
      </c>
      <c r="S39" s="2">
        <f>+Q40+S60</f>
        <v>6703615</v>
      </c>
      <c r="T39" s="2">
        <f>+S40+T60</f>
        <v>6788291</v>
      </c>
      <c r="U39" s="2">
        <f>+T40+U60</f>
        <v>6934990</v>
      </c>
      <c r="V39" s="2">
        <f>+S39</f>
        <v>6703615</v>
      </c>
      <c r="W39" s="2">
        <f>+G39</f>
        <v>5484980</v>
      </c>
      <c r="X39" s="2"/>
      <c r="Y39" s="2">
        <f>+W39-X39</f>
        <v>5484980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2736521</v>
      </c>
      <c r="D40" s="43">
        <f t="shared" ref="D40:AA40" si="4">+D38+D39</f>
        <v>0</v>
      </c>
      <c r="E40" s="44">
        <f t="shared" si="4"/>
        <v>-15715865</v>
      </c>
      <c r="F40" s="45">
        <f t="shared" si="4"/>
        <v>-15715865</v>
      </c>
      <c r="G40" s="45">
        <f t="shared" si="4"/>
        <v>5606565</v>
      </c>
      <c r="H40" s="45">
        <f t="shared" si="4"/>
        <v>5733267</v>
      </c>
      <c r="I40" s="45">
        <f t="shared" si="4"/>
        <v>5846293</v>
      </c>
      <c r="J40" s="45">
        <f>+I40</f>
        <v>5846293</v>
      </c>
      <c r="K40" s="45">
        <f t="shared" si="4"/>
        <v>5988470</v>
      </c>
      <c r="L40" s="45">
        <f t="shared" si="4"/>
        <v>6142659</v>
      </c>
      <c r="M40" s="45">
        <f t="shared" si="4"/>
        <v>6254320</v>
      </c>
      <c r="N40" s="45">
        <f>+M40</f>
        <v>6254320</v>
      </c>
      <c r="O40" s="45">
        <f t="shared" si="4"/>
        <v>6394623</v>
      </c>
      <c r="P40" s="45">
        <f t="shared" si="4"/>
        <v>6575325</v>
      </c>
      <c r="Q40" s="45">
        <f t="shared" si="4"/>
        <v>6703615</v>
      </c>
      <c r="R40" s="45">
        <f>+Q40</f>
        <v>6703615</v>
      </c>
      <c r="S40" s="45">
        <f t="shared" si="4"/>
        <v>6788291</v>
      </c>
      <c r="T40" s="45">
        <f t="shared" si="4"/>
        <v>6934990</v>
      </c>
      <c r="U40" s="45">
        <f t="shared" si="4"/>
        <v>7077113</v>
      </c>
      <c r="V40" s="45">
        <f>+U40</f>
        <v>7077113</v>
      </c>
      <c r="W40" s="45">
        <f>+V40</f>
        <v>7077113</v>
      </c>
      <c r="X40" s="45">
        <f t="shared" si="4"/>
        <v>-15715865</v>
      </c>
      <c r="Y40" s="45">
        <f t="shared" si="4"/>
        <v>22792978</v>
      </c>
      <c r="Z40" s="46">
        <f>+IF(X40&lt;&gt;0,+(Y40/X40)*100,0)</f>
        <v>-145.03164795574409</v>
      </c>
      <c r="AA40" s="47">
        <f t="shared" si="4"/>
        <v>-15715865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5484980</v>
      </c>
      <c r="J60">
        <v>5484980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820210</v>
      </c>
      <c r="D7" s="18"/>
      <c r="E7" s="19">
        <v>2442732</v>
      </c>
      <c r="F7" s="20">
        <v>2442732</v>
      </c>
      <c r="G7" s="20">
        <v>345767</v>
      </c>
      <c r="H7" s="20">
        <v>86266</v>
      </c>
      <c r="I7" s="20"/>
      <c r="J7" s="20">
        <v>432033</v>
      </c>
      <c r="K7" s="20">
        <v>200789</v>
      </c>
      <c r="L7" s="20">
        <v>214509</v>
      </c>
      <c r="M7" s="20">
        <v>143056</v>
      </c>
      <c r="N7" s="20">
        <v>558354</v>
      </c>
      <c r="O7" s="20">
        <v>136986</v>
      </c>
      <c r="P7" s="20">
        <v>410074</v>
      </c>
      <c r="Q7" s="20">
        <v>874973</v>
      </c>
      <c r="R7" s="20">
        <v>1422033</v>
      </c>
      <c r="S7" s="20">
        <v>91075</v>
      </c>
      <c r="T7" s="20">
        <v>148103</v>
      </c>
      <c r="U7" s="20">
        <v>117244</v>
      </c>
      <c r="V7" s="20">
        <v>356422</v>
      </c>
      <c r="W7" s="20">
        <v>2768842</v>
      </c>
      <c r="X7" s="20">
        <v>2442732</v>
      </c>
      <c r="Y7" s="20">
        <v>326110</v>
      </c>
      <c r="Z7" s="21">
        <v>13.350216069548356</v>
      </c>
      <c r="AA7" s="22">
        <v>2442732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-121345</v>
      </c>
      <c r="D14" s="18"/>
      <c r="E14" s="19">
        <v>-18266831</v>
      </c>
      <c r="F14" s="20">
        <v>-18266831</v>
      </c>
      <c r="G14" s="20"/>
      <c r="H14" s="20"/>
      <c r="I14" s="20"/>
      <c r="J14" s="20"/>
      <c r="K14" s="20"/>
      <c r="L14" s="20">
        <v>-6474</v>
      </c>
      <c r="M14" s="20"/>
      <c r="N14" s="20">
        <v>-6474</v>
      </c>
      <c r="O14" s="20"/>
      <c r="P14" s="20"/>
      <c r="Q14" s="20">
        <v>-23711</v>
      </c>
      <c r="R14" s="20">
        <v>-23711</v>
      </c>
      <c r="S14" s="20">
        <v>-204923</v>
      </c>
      <c r="T14" s="20">
        <v>-222644</v>
      </c>
      <c r="U14" s="20">
        <v>-8150</v>
      </c>
      <c r="V14" s="20">
        <v>-435717</v>
      </c>
      <c r="W14" s="20">
        <v>-465902</v>
      </c>
      <c r="X14" s="20">
        <v>-18266831</v>
      </c>
      <c r="Y14" s="20">
        <v>17800929</v>
      </c>
      <c r="Z14" s="21">
        <v>-97.449464551349934</v>
      </c>
      <c r="AA14" s="22">
        <v>-18266831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698865</v>
      </c>
      <c r="D17" s="26">
        <f>SUM(D6:D16)</f>
        <v>0</v>
      </c>
      <c r="E17" s="27">
        <f t="shared" si="0"/>
        <v>-15824099</v>
      </c>
      <c r="F17" s="28">
        <f t="shared" si="0"/>
        <v>-15824099</v>
      </c>
      <c r="G17" s="28">
        <f t="shared" si="0"/>
        <v>345767</v>
      </c>
      <c r="H17" s="28">
        <f t="shared" si="0"/>
        <v>86266</v>
      </c>
      <c r="I17" s="28">
        <f t="shared" si="0"/>
        <v>0</v>
      </c>
      <c r="J17" s="28">
        <f t="shared" si="0"/>
        <v>432033</v>
      </c>
      <c r="K17" s="28">
        <f t="shared" si="0"/>
        <v>200789</v>
      </c>
      <c r="L17" s="28">
        <f t="shared" si="0"/>
        <v>208035</v>
      </c>
      <c r="M17" s="28">
        <f t="shared" si="0"/>
        <v>143056</v>
      </c>
      <c r="N17" s="28">
        <f t="shared" si="0"/>
        <v>551880</v>
      </c>
      <c r="O17" s="28">
        <f t="shared" si="0"/>
        <v>136986</v>
      </c>
      <c r="P17" s="28">
        <f t="shared" si="0"/>
        <v>410074</v>
      </c>
      <c r="Q17" s="28">
        <f t="shared" si="0"/>
        <v>851262</v>
      </c>
      <c r="R17" s="28">
        <f t="shared" si="0"/>
        <v>1398322</v>
      </c>
      <c r="S17" s="28">
        <f t="shared" si="0"/>
        <v>-113848</v>
      </c>
      <c r="T17" s="28">
        <f t="shared" si="0"/>
        <v>-74541</v>
      </c>
      <c r="U17" s="28">
        <f t="shared" si="0"/>
        <v>109094</v>
      </c>
      <c r="V17" s="28">
        <f t="shared" si="0"/>
        <v>-79295</v>
      </c>
      <c r="W17" s="28">
        <f t="shared" si="0"/>
        <v>2302940</v>
      </c>
      <c r="X17" s="28">
        <f t="shared" si="0"/>
        <v>-15824099</v>
      </c>
      <c r="Y17" s="28">
        <f t="shared" si="0"/>
        <v>18127039</v>
      </c>
      <c r="Z17" s="29">
        <f>+IF(X17&lt;&gt;0,+(Y17/X17)*100,0)</f>
        <v>-114.55337204348885</v>
      </c>
      <c r="AA17" s="30">
        <f>SUM(AA6:AA16)</f>
        <v>-15824099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-508412</v>
      </c>
      <c r="D26" s="18"/>
      <c r="E26" s="19"/>
      <c r="F26" s="20">
        <v>-53880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-53880</v>
      </c>
      <c r="Y26" s="20">
        <v>53880</v>
      </c>
      <c r="Z26" s="21">
        <v>-100</v>
      </c>
      <c r="AA26" s="22">
        <v>-53880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-508412</v>
      </c>
      <c r="D27" s="26">
        <f>SUM(D21:D26)</f>
        <v>0</v>
      </c>
      <c r="E27" s="27">
        <f t="shared" si="1"/>
        <v>0</v>
      </c>
      <c r="F27" s="28">
        <f t="shared" si="1"/>
        <v>-53880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-53880</v>
      </c>
      <c r="Y27" s="28">
        <f t="shared" si="1"/>
        <v>53880</v>
      </c>
      <c r="Z27" s="29">
        <f>+IF(X27&lt;&gt;0,+(Y27/X27)*100,0)</f>
        <v>-100</v>
      </c>
      <c r="AA27" s="30">
        <f>SUM(AA21:AA26)</f>
        <v>-53880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>
        <v>-557</v>
      </c>
      <c r="M33" s="20"/>
      <c r="N33" s="20">
        <v>-557</v>
      </c>
      <c r="O33" s="36"/>
      <c r="P33" s="36"/>
      <c r="Q33" s="36"/>
      <c r="R33" s="20"/>
      <c r="S33" s="20"/>
      <c r="T33" s="20">
        <v>-340</v>
      </c>
      <c r="U33" s="20"/>
      <c r="V33" s="36">
        <v>-340</v>
      </c>
      <c r="W33" s="36">
        <v>-897</v>
      </c>
      <c r="X33" s="36"/>
      <c r="Y33" s="20">
        <v>-897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-557</v>
      </c>
      <c r="M36" s="28">
        <f t="shared" si="2"/>
        <v>0</v>
      </c>
      <c r="N36" s="28">
        <f t="shared" si="2"/>
        <v>-557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-340</v>
      </c>
      <c r="U36" s="28">
        <f t="shared" si="2"/>
        <v>0</v>
      </c>
      <c r="V36" s="28">
        <f t="shared" si="2"/>
        <v>-340</v>
      </c>
      <c r="W36" s="28">
        <f t="shared" si="2"/>
        <v>-897</v>
      </c>
      <c r="X36" s="28">
        <f t="shared" si="2"/>
        <v>0</v>
      </c>
      <c r="Y36" s="28">
        <f t="shared" si="2"/>
        <v>-897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190453</v>
      </c>
      <c r="D38" s="32">
        <f>+D17+D27+D36</f>
        <v>0</v>
      </c>
      <c r="E38" s="33">
        <f t="shared" si="3"/>
        <v>-15824099</v>
      </c>
      <c r="F38" s="2">
        <f t="shared" si="3"/>
        <v>-15877979</v>
      </c>
      <c r="G38" s="2">
        <f t="shared" si="3"/>
        <v>345767</v>
      </c>
      <c r="H38" s="2">
        <f t="shared" si="3"/>
        <v>86266</v>
      </c>
      <c r="I38" s="2">
        <f t="shared" si="3"/>
        <v>0</v>
      </c>
      <c r="J38" s="2">
        <f t="shared" si="3"/>
        <v>432033</v>
      </c>
      <c r="K38" s="2">
        <f t="shared" si="3"/>
        <v>200789</v>
      </c>
      <c r="L38" s="2">
        <f t="shared" si="3"/>
        <v>207478</v>
      </c>
      <c r="M38" s="2">
        <f t="shared" si="3"/>
        <v>143056</v>
      </c>
      <c r="N38" s="2">
        <f t="shared" si="3"/>
        <v>551323</v>
      </c>
      <c r="O38" s="2">
        <f t="shared" si="3"/>
        <v>136986</v>
      </c>
      <c r="P38" s="2">
        <f t="shared" si="3"/>
        <v>410074</v>
      </c>
      <c r="Q38" s="2">
        <f t="shared" si="3"/>
        <v>851262</v>
      </c>
      <c r="R38" s="2">
        <f t="shared" si="3"/>
        <v>1398322</v>
      </c>
      <c r="S38" s="2">
        <f t="shared" si="3"/>
        <v>-113848</v>
      </c>
      <c r="T38" s="2">
        <f t="shared" si="3"/>
        <v>-74881</v>
      </c>
      <c r="U38" s="2">
        <f t="shared" si="3"/>
        <v>109094</v>
      </c>
      <c r="V38" s="2">
        <f t="shared" si="3"/>
        <v>-79635</v>
      </c>
      <c r="W38" s="2">
        <f t="shared" si="3"/>
        <v>2302043</v>
      </c>
      <c r="X38" s="2">
        <f t="shared" si="3"/>
        <v>-15877979</v>
      </c>
      <c r="Y38" s="2">
        <f t="shared" si="3"/>
        <v>18180022</v>
      </c>
      <c r="Z38" s="34">
        <f>+IF(X38&lt;&gt;0,+(Y38/X38)*100,0)</f>
        <v>-114.49833760329322</v>
      </c>
      <c r="AA38" s="35">
        <f>+AA17+AA27+AA36</f>
        <v>-15877979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>
        <v>-335288</v>
      </c>
      <c r="H39" s="2">
        <f>+G40+H60</f>
        <v>10479</v>
      </c>
      <c r="I39" s="2">
        <f>+H40+I60</f>
        <v>96745</v>
      </c>
      <c r="J39" s="2">
        <f>+G39</f>
        <v>-335288</v>
      </c>
      <c r="K39" s="2">
        <f>+I40+K60</f>
        <v>96745</v>
      </c>
      <c r="L39" s="2">
        <f>+K40+L60</f>
        <v>297534</v>
      </c>
      <c r="M39" s="2">
        <f>+L40+M60</f>
        <v>505012</v>
      </c>
      <c r="N39" s="2">
        <f>+K39</f>
        <v>96745</v>
      </c>
      <c r="O39" s="2">
        <f>+M40+O60</f>
        <v>648068</v>
      </c>
      <c r="P39" s="2">
        <f>+O40+P60</f>
        <v>785054</v>
      </c>
      <c r="Q39" s="2">
        <f>+P40+Q60</f>
        <v>1195128</v>
      </c>
      <c r="R39" s="2">
        <f>+O39</f>
        <v>648068</v>
      </c>
      <c r="S39" s="2">
        <f>+Q40+S60</f>
        <v>2046390</v>
      </c>
      <c r="T39" s="2">
        <f>+S40+T60</f>
        <v>1932542</v>
      </c>
      <c r="U39" s="2">
        <f>+T40+U60</f>
        <v>1857661</v>
      </c>
      <c r="V39" s="2">
        <f>+S39</f>
        <v>2046390</v>
      </c>
      <c r="W39" s="2">
        <f>+G39</f>
        <v>-335288</v>
      </c>
      <c r="X39" s="2"/>
      <c r="Y39" s="2">
        <f>+W39-X39</f>
        <v>-335288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190453</v>
      </c>
      <c r="D40" s="43">
        <f t="shared" ref="D40:AA40" si="4">+D38+D39</f>
        <v>0</v>
      </c>
      <c r="E40" s="44">
        <f t="shared" si="4"/>
        <v>-15824099</v>
      </c>
      <c r="F40" s="45">
        <f t="shared" si="4"/>
        <v>-15877979</v>
      </c>
      <c r="G40" s="45">
        <f t="shared" si="4"/>
        <v>10479</v>
      </c>
      <c r="H40" s="45">
        <f t="shared" si="4"/>
        <v>96745</v>
      </c>
      <c r="I40" s="45">
        <f t="shared" si="4"/>
        <v>96745</v>
      </c>
      <c r="J40" s="45">
        <f>+I40</f>
        <v>96745</v>
      </c>
      <c r="K40" s="45">
        <f t="shared" si="4"/>
        <v>297534</v>
      </c>
      <c r="L40" s="45">
        <f t="shared" si="4"/>
        <v>505012</v>
      </c>
      <c r="M40" s="45">
        <f t="shared" si="4"/>
        <v>648068</v>
      </c>
      <c r="N40" s="45">
        <f>+M40</f>
        <v>648068</v>
      </c>
      <c r="O40" s="45">
        <f t="shared" si="4"/>
        <v>785054</v>
      </c>
      <c r="P40" s="45">
        <f t="shared" si="4"/>
        <v>1195128</v>
      </c>
      <c r="Q40" s="45">
        <f t="shared" si="4"/>
        <v>2046390</v>
      </c>
      <c r="R40" s="45">
        <f>+Q40</f>
        <v>2046390</v>
      </c>
      <c r="S40" s="45">
        <f t="shared" si="4"/>
        <v>1932542</v>
      </c>
      <c r="T40" s="45">
        <f t="shared" si="4"/>
        <v>1857661</v>
      </c>
      <c r="U40" s="45">
        <f t="shared" si="4"/>
        <v>1966755</v>
      </c>
      <c r="V40" s="45">
        <f>+U40</f>
        <v>1966755</v>
      </c>
      <c r="W40" s="45">
        <f>+V40</f>
        <v>1966755</v>
      </c>
      <c r="X40" s="45">
        <f t="shared" si="4"/>
        <v>-15877979</v>
      </c>
      <c r="Y40" s="45">
        <f t="shared" si="4"/>
        <v>17844734</v>
      </c>
      <c r="Z40" s="46">
        <f>+IF(X40&lt;&gt;0,+(Y40/X40)*100,0)</f>
        <v>-112.38668346897298</v>
      </c>
      <c r="AA40" s="47">
        <f t="shared" si="4"/>
        <v>-15877979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-335288</v>
      </c>
      <c r="J60">
        <v>-335288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284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>
        <v>2775000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2775000</v>
      </c>
      <c r="Y9" s="20">
        <v>-2775000</v>
      </c>
      <c r="Z9" s="21">
        <v>-100</v>
      </c>
      <c r="AA9" s="22">
        <v>2775000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2775000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2775000</v>
      </c>
      <c r="Y17" s="28">
        <f t="shared" si="0"/>
        <v>-2775000</v>
      </c>
      <c r="Z17" s="29">
        <f>+IF(X17&lt;&gt;0,+(Y17/X17)*100,0)</f>
        <v>-100</v>
      </c>
      <c r="AA17" s="30">
        <f>SUM(AA6:AA16)</f>
        <v>2775000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2775000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2775000</v>
      </c>
      <c r="Y38" s="2">
        <f t="shared" si="3"/>
        <v>-2775000</v>
      </c>
      <c r="Z38" s="34">
        <f>+IF(X38&lt;&gt;0,+(Y38/X38)*100,0)</f>
        <v>-100</v>
      </c>
      <c r="AA38" s="35">
        <f>+AA17+AA27+AA36</f>
        <v>2775000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2775000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2775000</v>
      </c>
      <c r="Y40" s="45">
        <f t="shared" si="4"/>
        <v>-2775000</v>
      </c>
      <c r="Z40" s="46">
        <f>+IF(X40&lt;&gt;0,+(Y40/X40)*100,0)</f>
        <v>-100</v>
      </c>
      <c r="AA40" s="47">
        <f t="shared" si="4"/>
        <v>2775000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288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>
        <v>4044263</v>
      </c>
      <c r="R7" s="20">
        <v>4044263</v>
      </c>
      <c r="S7" s="20">
        <v>3840658</v>
      </c>
      <c r="T7" s="20">
        <v>4082391</v>
      </c>
      <c r="U7" s="20">
        <v>3856540</v>
      </c>
      <c r="V7" s="20">
        <v>11779589</v>
      </c>
      <c r="W7" s="20">
        <v>15823852</v>
      </c>
      <c r="X7" s="20"/>
      <c r="Y7" s="20">
        <v>15823852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-50716800</v>
      </c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-50716800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4044263</v>
      </c>
      <c r="R17" s="28">
        <f t="shared" si="0"/>
        <v>4044263</v>
      </c>
      <c r="S17" s="28">
        <f t="shared" si="0"/>
        <v>3840658</v>
      </c>
      <c r="T17" s="28">
        <f t="shared" si="0"/>
        <v>4082391</v>
      </c>
      <c r="U17" s="28">
        <f t="shared" si="0"/>
        <v>3856540</v>
      </c>
      <c r="V17" s="28">
        <f t="shared" si="0"/>
        <v>11779589</v>
      </c>
      <c r="W17" s="28">
        <f t="shared" si="0"/>
        <v>15823852</v>
      </c>
      <c r="X17" s="28">
        <f t="shared" si="0"/>
        <v>0</v>
      </c>
      <c r="Y17" s="28">
        <f t="shared" si="0"/>
        <v>15823852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-7304348</v>
      </c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-7304348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-58021148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4044263</v>
      </c>
      <c r="R38" s="2">
        <f t="shared" si="3"/>
        <v>4044263</v>
      </c>
      <c r="S38" s="2">
        <f t="shared" si="3"/>
        <v>3840658</v>
      </c>
      <c r="T38" s="2">
        <f t="shared" si="3"/>
        <v>4082391</v>
      </c>
      <c r="U38" s="2">
        <f t="shared" si="3"/>
        <v>3856540</v>
      </c>
      <c r="V38" s="2">
        <f t="shared" si="3"/>
        <v>11779589</v>
      </c>
      <c r="W38" s="2">
        <f t="shared" si="3"/>
        <v>15823852</v>
      </c>
      <c r="X38" s="2">
        <f t="shared" si="3"/>
        <v>0</v>
      </c>
      <c r="Y38" s="2">
        <f t="shared" si="3"/>
        <v>15823852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>
        <v>-26245625</v>
      </c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4044263</v>
      </c>
      <c r="T39" s="2">
        <f>+S40+T60</f>
        <v>7884921</v>
      </c>
      <c r="U39" s="2">
        <f>+T40+U60</f>
        <v>11967312</v>
      </c>
      <c r="V39" s="2">
        <f>+S39</f>
        <v>4044263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-84266773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4044263</v>
      </c>
      <c r="R40" s="45">
        <f>+Q40</f>
        <v>4044263</v>
      </c>
      <c r="S40" s="45">
        <f t="shared" si="4"/>
        <v>7884921</v>
      </c>
      <c r="T40" s="45">
        <f t="shared" si="4"/>
        <v>11967312</v>
      </c>
      <c r="U40" s="45">
        <f t="shared" si="4"/>
        <v>15823852</v>
      </c>
      <c r="V40" s="45">
        <f>+U40</f>
        <v>15823852</v>
      </c>
      <c r="W40" s="45">
        <f>+V40</f>
        <v>15823852</v>
      </c>
      <c r="X40" s="45">
        <f t="shared" si="4"/>
        <v>0</v>
      </c>
      <c r="Y40" s="45">
        <f t="shared" si="4"/>
        <v>15823852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290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>
        <v>-3593314985</v>
      </c>
      <c r="M14" s="20"/>
      <c r="N14" s="20">
        <v>-3593314985</v>
      </c>
      <c r="O14" s="20"/>
      <c r="P14" s="20"/>
      <c r="Q14" s="20"/>
      <c r="R14" s="20"/>
      <c r="S14" s="20"/>
      <c r="T14" s="20">
        <v>-3003556067</v>
      </c>
      <c r="U14" s="20"/>
      <c r="V14" s="20">
        <v>-3003556067</v>
      </c>
      <c r="W14" s="20">
        <v>-6596871052</v>
      </c>
      <c r="X14" s="20"/>
      <c r="Y14" s="20">
        <v>-6596871052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-3593314985</v>
      </c>
      <c r="M17" s="28">
        <f t="shared" si="0"/>
        <v>0</v>
      </c>
      <c r="N17" s="28">
        <f t="shared" si="0"/>
        <v>-3593314985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-3003556067</v>
      </c>
      <c r="U17" s="28">
        <f t="shared" si="0"/>
        <v>0</v>
      </c>
      <c r="V17" s="28">
        <f t="shared" si="0"/>
        <v>-3003556067</v>
      </c>
      <c r="W17" s="28">
        <f t="shared" si="0"/>
        <v>-6596871052</v>
      </c>
      <c r="X17" s="28">
        <f t="shared" si="0"/>
        <v>0</v>
      </c>
      <c r="Y17" s="28">
        <f t="shared" si="0"/>
        <v>-6596871052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-3593314985</v>
      </c>
      <c r="M38" s="2">
        <f t="shared" si="3"/>
        <v>0</v>
      </c>
      <c r="N38" s="2">
        <f t="shared" si="3"/>
        <v>-3593314985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-3003556067</v>
      </c>
      <c r="U38" s="2">
        <f t="shared" si="3"/>
        <v>0</v>
      </c>
      <c r="V38" s="2">
        <f t="shared" si="3"/>
        <v>-3003556067</v>
      </c>
      <c r="W38" s="2">
        <f t="shared" si="3"/>
        <v>-6596871052</v>
      </c>
      <c r="X38" s="2">
        <f t="shared" si="3"/>
        <v>0</v>
      </c>
      <c r="Y38" s="2">
        <f t="shared" si="3"/>
        <v>-6596871052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-3593314985</v>
      </c>
      <c r="N39" s="2">
        <f>+K39</f>
        <v>0</v>
      </c>
      <c r="O39" s="2">
        <f>+M40+O60</f>
        <v>-3593314985</v>
      </c>
      <c r="P39" s="2">
        <f>+O40+P60</f>
        <v>-3593314985</v>
      </c>
      <c r="Q39" s="2">
        <f>+P40+Q60</f>
        <v>-3593314985</v>
      </c>
      <c r="R39" s="2">
        <f>+O39</f>
        <v>-3593314985</v>
      </c>
      <c r="S39" s="2">
        <f>+Q40+S60</f>
        <v>-3593314985</v>
      </c>
      <c r="T39" s="2">
        <f>+S40+T60</f>
        <v>-3593314985</v>
      </c>
      <c r="U39" s="2">
        <f>+T40+U60</f>
        <v>-6596871052</v>
      </c>
      <c r="V39" s="2">
        <f>+S39</f>
        <v>-3593314985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-3593314985</v>
      </c>
      <c r="M40" s="45">
        <f t="shared" si="4"/>
        <v>-3593314985</v>
      </c>
      <c r="N40" s="45">
        <f>+M40</f>
        <v>-3593314985</v>
      </c>
      <c r="O40" s="45">
        <f t="shared" si="4"/>
        <v>-3593314985</v>
      </c>
      <c r="P40" s="45">
        <f t="shared" si="4"/>
        <v>-3593314985</v>
      </c>
      <c r="Q40" s="45">
        <f t="shared" si="4"/>
        <v>-3593314985</v>
      </c>
      <c r="R40" s="45">
        <f>+Q40</f>
        <v>-3593314985</v>
      </c>
      <c r="S40" s="45">
        <f t="shared" si="4"/>
        <v>-3593314985</v>
      </c>
      <c r="T40" s="45">
        <f t="shared" si="4"/>
        <v>-6596871052</v>
      </c>
      <c r="U40" s="45">
        <f t="shared" si="4"/>
        <v>-6596871052</v>
      </c>
      <c r="V40" s="45">
        <f>+U40</f>
        <v>-6596871052</v>
      </c>
      <c r="W40" s="45">
        <f>+V40</f>
        <v>-6596871052</v>
      </c>
      <c r="X40" s="45">
        <f t="shared" si="4"/>
        <v>0</v>
      </c>
      <c r="Y40" s="45">
        <f t="shared" si="4"/>
        <v>-6596871052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291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>
        <v>1660</v>
      </c>
      <c r="J8" s="20">
        <v>1660</v>
      </c>
      <c r="K8" s="20">
        <v>310</v>
      </c>
      <c r="L8" s="20">
        <v>855</v>
      </c>
      <c r="M8" s="20">
        <v>456</v>
      </c>
      <c r="N8" s="20">
        <v>1621</v>
      </c>
      <c r="O8" s="20">
        <v>639</v>
      </c>
      <c r="P8" s="20">
        <v>1016</v>
      </c>
      <c r="Q8" s="20">
        <v>1279</v>
      </c>
      <c r="R8" s="20">
        <v>2934</v>
      </c>
      <c r="S8" s="20">
        <v>961</v>
      </c>
      <c r="T8" s="20">
        <v>314</v>
      </c>
      <c r="U8" s="20">
        <v>3314</v>
      </c>
      <c r="V8" s="20">
        <v>4589</v>
      </c>
      <c r="W8" s="20">
        <v>10804</v>
      </c>
      <c r="X8" s="20"/>
      <c r="Y8" s="20">
        <v>10804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-6323780</v>
      </c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-6323780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1660</v>
      </c>
      <c r="J17" s="28">
        <f t="shared" si="0"/>
        <v>1660</v>
      </c>
      <c r="K17" s="28">
        <f t="shared" si="0"/>
        <v>310</v>
      </c>
      <c r="L17" s="28">
        <f t="shared" si="0"/>
        <v>855</v>
      </c>
      <c r="M17" s="28">
        <f t="shared" si="0"/>
        <v>456</v>
      </c>
      <c r="N17" s="28">
        <f t="shared" si="0"/>
        <v>1621</v>
      </c>
      <c r="O17" s="28">
        <f t="shared" si="0"/>
        <v>639</v>
      </c>
      <c r="P17" s="28">
        <f t="shared" si="0"/>
        <v>1016</v>
      </c>
      <c r="Q17" s="28">
        <f t="shared" si="0"/>
        <v>1279</v>
      </c>
      <c r="R17" s="28">
        <f t="shared" si="0"/>
        <v>2934</v>
      </c>
      <c r="S17" s="28">
        <f t="shared" si="0"/>
        <v>961</v>
      </c>
      <c r="T17" s="28">
        <f t="shared" si="0"/>
        <v>314</v>
      </c>
      <c r="U17" s="28">
        <f t="shared" si="0"/>
        <v>3314</v>
      </c>
      <c r="V17" s="28">
        <f t="shared" si="0"/>
        <v>4589</v>
      </c>
      <c r="W17" s="28">
        <f t="shared" si="0"/>
        <v>10804</v>
      </c>
      <c r="X17" s="28">
        <f t="shared" si="0"/>
        <v>0</v>
      </c>
      <c r="Y17" s="28">
        <f t="shared" si="0"/>
        <v>10804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-6323780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1660</v>
      </c>
      <c r="J38" s="2">
        <f t="shared" si="3"/>
        <v>1660</v>
      </c>
      <c r="K38" s="2">
        <f t="shared" si="3"/>
        <v>310</v>
      </c>
      <c r="L38" s="2">
        <f t="shared" si="3"/>
        <v>855</v>
      </c>
      <c r="M38" s="2">
        <f t="shared" si="3"/>
        <v>456</v>
      </c>
      <c r="N38" s="2">
        <f t="shared" si="3"/>
        <v>1621</v>
      </c>
      <c r="O38" s="2">
        <f t="shared" si="3"/>
        <v>639</v>
      </c>
      <c r="P38" s="2">
        <f t="shared" si="3"/>
        <v>1016</v>
      </c>
      <c r="Q38" s="2">
        <f t="shared" si="3"/>
        <v>1279</v>
      </c>
      <c r="R38" s="2">
        <f t="shared" si="3"/>
        <v>2934</v>
      </c>
      <c r="S38" s="2">
        <f t="shared" si="3"/>
        <v>961</v>
      </c>
      <c r="T38" s="2">
        <f t="shared" si="3"/>
        <v>314</v>
      </c>
      <c r="U38" s="2">
        <f t="shared" si="3"/>
        <v>3314</v>
      </c>
      <c r="V38" s="2">
        <f t="shared" si="3"/>
        <v>4589</v>
      </c>
      <c r="W38" s="2">
        <f t="shared" si="3"/>
        <v>10804</v>
      </c>
      <c r="X38" s="2">
        <f t="shared" si="3"/>
        <v>0</v>
      </c>
      <c r="Y38" s="2">
        <f t="shared" si="3"/>
        <v>10804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>
        <v>10874255</v>
      </c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1660</v>
      </c>
      <c r="L39" s="2">
        <f>+K40+L60</f>
        <v>1970</v>
      </c>
      <c r="M39" s="2">
        <f>+L40+M60</f>
        <v>2825</v>
      </c>
      <c r="N39" s="2">
        <f>+K39</f>
        <v>1660</v>
      </c>
      <c r="O39" s="2">
        <f>+M40+O60</f>
        <v>3281</v>
      </c>
      <c r="P39" s="2">
        <f>+O40+P60</f>
        <v>3920</v>
      </c>
      <c r="Q39" s="2">
        <f>+P40+Q60</f>
        <v>4936</v>
      </c>
      <c r="R39" s="2">
        <f>+O39</f>
        <v>3281</v>
      </c>
      <c r="S39" s="2">
        <f>+Q40+S60</f>
        <v>6215</v>
      </c>
      <c r="T39" s="2">
        <f>+S40+T60</f>
        <v>7176</v>
      </c>
      <c r="U39" s="2">
        <f>+T40+U60</f>
        <v>7490</v>
      </c>
      <c r="V39" s="2">
        <f>+S39</f>
        <v>6215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4550475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1660</v>
      </c>
      <c r="J40" s="45">
        <f>+I40</f>
        <v>1660</v>
      </c>
      <c r="K40" s="45">
        <f t="shared" si="4"/>
        <v>1970</v>
      </c>
      <c r="L40" s="45">
        <f t="shared" si="4"/>
        <v>2825</v>
      </c>
      <c r="M40" s="45">
        <f t="shared" si="4"/>
        <v>3281</v>
      </c>
      <c r="N40" s="45">
        <f>+M40</f>
        <v>3281</v>
      </c>
      <c r="O40" s="45">
        <f t="shared" si="4"/>
        <v>3920</v>
      </c>
      <c r="P40" s="45">
        <f t="shared" si="4"/>
        <v>4936</v>
      </c>
      <c r="Q40" s="45">
        <f t="shared" si="4"/>
        <v>6215</v>
      </c>
      <c r="R40" s="45">
        <f>+Q40</f>
        <v>6215</v>
      </c>
      <c r="S40" s="45">
        <f t="shared" si="4"/>
        <v>7176</v>
      </c>
      <c r="T40" s="45">
        <f t="shared" si="4"/>
        <v>7490</v>
      </c>
      <c r="U40" s="45">
        <f t="shared" si="4"/>
        <v>10804</v>
      </c>
      <c r="V40" s="45">
        <f>+U40</f>
        <v>10804</v>
      </c>
      <c r="W40" s="45">
        <f>+V40</f>
        <v>10804</v>
      </c>
      <c r="X40" s="45">
        <f t="shared" si="4"/>
        <v>0</v>
      </c>
      <c r="Y40" s="45">
        <f t="shared" si="4"/>
        <v>10804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27756</v>
      </c>
      <c r="D7" s="18"/>
      <c r="E7" s="19"/>
      <c r="F7" s="20">
        <v>10972227</v>
      </c>
      <c r="G7" s="20"/>
      <c r="H7" s="20">
        <v>3463</v>
      </c>
      <c r="I7" s="20">
        <v>1147</v>
      </c>
      <c r="J7" s="20">
        <v>4610</v>
      </c>
      <c r="K7" s="20"/>
      <c r="L7" s="20">
        <v>463</v>
      </c>
      <c r="M7" s="20"/>
      <c r="N7" s="20">
        <v>463</v>
      </c>
      <c r="O7" s="20">
        <v>1403</v>
      </c>
      <c r="P7" s="20">
        <v>463</v>
      </c>
      <c r="Q7" s="20"/>
      <c r="R7" s="20">
        <v>1866</v>
      </c>
      <c r="S7" s="20">
        <v>931</v>
      </c>
      <c r="T7" s="20"/>
      <c r="U7" s="20">
        <v>527</v>
      </c>
      <c r="V7" s="20">
        <v>1458</v>
      </c>
      <c r="W7" s="20">
        <v>8397</v>
      </c>
      <c r="X7" s="20">
        <v>10972227</v>
      </c>
      <c r="Y7" s="20">
        <v>-10963830</v>
      </c>
      <c r="Z7" s="21">
        <v>-99.923470413071115</v>
      </c>
      <c r="AA7" s="22">
        <v>10972227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9021050</v>
      </c>
      <c r="D9" s="18"/>
      <c r="E9" s="19"/>
      <c r="F9" s="20">
        <v>10327943</v>
      </c>
      <c r="G9" s="20"/>
      <c r="H9" s="20"/>
      <c r="I9" s="20"/>
      <c r="J9" s="20"/>
      <c r="K9" s="20"/>
      <c r="L9" s="20"/>
      <c r="M9" s="20">
        <v>5342086</v>
      </c>
      <c r="N9" s="20">
        <v>5342086</v>
      </c>
      <c r="O9" s="20"/>
      <c r="P9" s="20"/>
      <c r="Q9" s="20">
        <v>3885857</v>
      </c>
      <c r="R9" s="20">
        <v>3885857</v>
      </c>
      <c r="S9" s="20"/>
      <c r="T9" s="20"/>
      <c r="U9" s="20"/>
      <c r="V9" s="20"/>
      <c r="W9" s="20">
        <v>9227943</v>
      </c>
      <c r="X9" s="20">
        <v>10327943</v>
      </c>
      <c r="Y9" s="20">
        <v>-1100000</v>
      </c>
      <c r="Z9" s="21">
        <v>-10.650717185406618</v>
      </c>
      <c r="AA9" s="22">
        <v>10327943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-5558054</v>
      </c>
      <c r="F14" s="20">
        <v>-16371914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-16371914</v>
      </c>
      <c r="Y14" s="20">
        <v>16371914</v>
      </c>
      <c r="Z14" s="21">
        <v>-100</v>
      </c>
      <c r="AA14" s="22">
        <v>-16371914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9048806</v>
      </c>
      <c r="D17" s="26">
        <f>SUM(D6:D16)</f>
        <v>0</v>
      </c>
      <c r="E17" s="27">
        <f t="shared" si="0"/>
        <v>-5558054</v>
      </c>
      <c r="F17" s="28">
        <f t="shared" si="0"/>
        <v>4928256</v>
      </c>
      <c r="G17" s="28">
        <f t="shared" si="0"/>
        <v>0</v>
      </c>
      <c r="H17" s="28">
        <f t="shared" si="0"/>
        <v>3463</v>
      </c>
      <c r="I17" s="28">
        <f t="shared" si="0"/>
        <v>1147</v>
      </c>
      <c r="J17" s="28">
        <f t="shared" si="0"/>
        <v>4610</v>
      </c>
      <c r="K17" s="28">
        <f t="shared" si="0"/>
        <v>0</v>
      </c>
      <c r="L17" s="28">
        <f t="shared" si="0"/>
        <v>463</v>
      </c>
      <c r="M17" s="28">
        <f t="shared" si="0"/>
        <v>5342086</v>
      </c>
      <c r="N17" s="28">
        <f t="shared" si="0"/>
        <v>5342549</v>
      </c>
      <c r="O17" s="28">
        <f t="shared" si="0"/>
        <v>1403</v>
      </c>
      <c r="P17" s="28">
        <f t="shared" si="0"/>
        <v>463</v>
      </c>
      <c r="Q17" s="28">
        <f t="shared" si="0"/>
        <v>3885857</v>
      </c>
      <c r="R17" s="28">
        <f t="shared" si="0"/>
        <v>3887723</v>
      </c>
      <c r="S17" s="28">
        <f t="shared" si="0"/>
        <v>931</v>
      </c>
      <c r="T17" s="28">
        <f t="shared" si="0"/>
        <v>0</v>
      </c>
      <c r="U17" s="28">
        <f t="shared" si="0"/>
        <v>527</v>
      </c>
      <c r="V17" s="28">
        <f t="shared" si="0"/>
        <v>1458</v>
      </c>
      <c r="W17" s="28">
        <f t="shared" si="0"/>
        <v>9236340</v>
      </c>
      <c r="X17" s="28">
        <f t="shared" si="0"/>
        <v>4928256</v>
      </c>
      <c r="Y17" s="28">
        <f t="shared" si="0"/>
        <v>4308084</v>
      </c>
      <c r="Z17" s="29">
        <f>+IF(X17&lt;&gt;0,+(Y17/X17)*100,0)</f>
        <v>87.415994623655919</v>
      </c>
      <c r="AA17" s="30">
        <f>SUM(AA6:AA16)</f>
        <v>4928256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-23737</v>
      </c>
      <c r="D26" s="18"/>
      <c r="E26" s="19">
        <v>-2000000</v>
      </c>
      <c r="F26" s="20">
        <v>-7698100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-7698100</v>
      </c>
      <c r="Y26" s="20">
        <v>7698100</v>
      </c>
      <c r="Z26" s="21">
        <v>-100</v>
      </c>
      <c r="AA26" s="22">
        <v>-7698100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-23737</v>
      </c>
      <c r="D27" s="26">
        <f>SUM(D21:D26)</f>
        <v>0</v>
      </c>
      <c r="E27" s="27">
        <f t="shared" si="1"/>
        <v>-2000000</v>
      </c>
      <c r="F27" s="28">
        <f t="shared" si="1"/>
        <v>-7698100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-7698100</v>
      </c>
      <c r="Y27" s="28">
        <f t="shared" si="1"/>
        <v>7698100</v>
      </c>
      <c r="Z27" s="29">
        <f>+IF(X27&lt;&gt;0,+(Y27/X27)*100,0)</f>
        <v>-100</v>
      </c>
      <c r="AA27" s="30">
        <f>SUM(AA21:AA26)</f>
        <v>-7698100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9025069</v>
      </c>
      <c r="D38" s="32">
        <f>+D17+D27+D36</f>
        <v>0</v>
      </c>
      <c r="E38" s="33">
        <f t="shared" si="3"/>
        <v>-7558054</v>
      </c>
      <c r="F38" s="2">
        <f t="shared" si="3"/>
        <v>-2769844</v>
      </c>
      <c r="G38" s="2">
        <f t="shared" si="3"/>
        <v>0</v>
      </c>
      <c r="H38" s="2">
        <f t="shared" si="3"/>
        <v>3463</v>
      </c>
      <c r="I38" s="2">
        <f t="shared" si="3"/>
        <v>1147</v>
      </c>
      <c r="J38" s="2">
        <f t="shared" si="3"/>
        <v>4610</v>
      </c>
      <c r="K38" s="2">
        <f t="shared" si="3"/>
        <v>0</v>
      </c>
      <c r="L38" s="2">
        <f t="shared" si="3"/>
        <v>463</v>
      </c>
      <c r="M38" s="2">
        <f t="shared" si="3"/>
        <v>5342086</v>
      </c>
      <c r="N38" s="2">
        <f t="shared" si="3"/>
        <v>5342549</v>
      </c>
      <c r="O38" s="2">
        <f t="shared" si="3"/>
        <v>1403</v>
      </c>
      <c r="P38" s="2">
        <f t="shared" si="3"/>
        <v>463</v>
      </c>
      <c r="Q38" s="2">
        <f t="shared" si="3"/>
        <v>3885857</v>
      </c>
      <c r="R38" s="2">
        <f t="shared" si="3"/>
        <v>3887723</v>
      </c>
      <c r="S38" s="2">
        <f t="shared" si="3"/>
        <v>931</v>
      </c>
      <c r="T38" s="2">
        <f t="shared" si="3"/>
        <v>0</v>
      </c>
      <c r="U38" s="2">
        <f t="shared" si="3"/>
        <v>527</v>
      </c>
      <c r="V38" s="2">
        <f t="shared" si="3"/>
        <v>1458</v>
      </c>
      <c r="W38" s="2">
        <f t="shared" si="3"/>
        <v>9236340</v>
      </c>
      <c r="X38" s="2">
        <f t="shared" si="3"/>
        <v>-2769844</v>
      </c>
      <c r="Y38" s="2">
        <f t="shared" si="3"/>
        <v>12006184</v>
      </c>
      <c r="Z38" s="34">
        <f>+IF(X38&lt;&gt;0,+(Y38/X38)*100,0)</f>
        <v>-433.46065699006874</v>
      </c>
      <c r="AA38" s="35">
        <f>+AA17+AA27+AA36</f>
        <v>-2769844</v>
      </c>
    </row>
    <row r="39" spans="1:27" x14ac:dyDescent="0.25">
      <c r="A39" s="23" t="s">
        <v>61</v>
      </c>
      <c r="B39" s="17"/>
      <c r="C39" s="32"/>
      <c r="D39" s="32"/>
      <c r="E39" s="33">
        <v>6608886</v>
      </c>
      <c r="F39" s="2"/>
      <c r="G39" s="2"/>
      <c r="H39" s="2">
        <f>+G40+H60</f>
        <v>0</v>
      </c>
      <c r="I39" s="2">
        <f>+H40+I60</f>
        <v>3463</v>
      </c>
      <c r="J39" s="2">
        <f>+G39</f>
        <v>0</v>
      </c>
      <c r="K39" s="2">
        <f>+I40+K60</f>
        <v>4610</v>
      </c>
      <c r="L39" s="2">
        <f>+K40+L60</f>
        <v>4610</v>
      </c>
      <c r="M39" s="2">
        <f>+L40+M60</f>
        <v>5073</v>
      </c>
      <c r="N39" s="2">
        <f>+K39</f>
        <v>4610</v>
      </c>
      <c r="O39" s="2">
        <f>+M40+O60</f>
        <v>5347159</v>
      </c>
      <c r="P39" s="2">
        <f>+O40+P60</f>
        <v>5348562</v>
      </c>
      <c r="Q39" s="2">
        <f>+P40+Q60</f>
        <v>5349025</v>
      </c>
      <c r="R39" s="2">
        <f>+O39</f>
        <v>5347159</v>
      </c>
      <c r="S39" s="2">
        <f>+Q40+S60</f>
        <v>9234882</v>
      </c>
      <c r="T39" s="2">
        <f>+S40+T60</f>
        <v>9235813</v>
      </c>
      <c r="U39" s="2">
        <f>+T40+U60</f>
        <v>9235813</v>
      </c>
      <c r="V39" s="2">
        <f>+S39</f>
        <v>9234882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9025069</v>
      </c>
      <c r="D40" s="43">
        <f t="shared" ref="D40:AA40" si="4">+D38+D39</f>
        <v>0</v>
      </c>
      <c r="E40" s="44">
        <f t="shared" si="4"/>
        <v>-949168</v>
      </c>
      <c r="F40" s="45">
        <f t="shared" si="4"/>
        <v>-2769844</v>
      </c>
      <c r="G40" s="45">
        <f t="shared" si="4"/>
        <v>0</v>
      </c>
      <c r="H40" s="45">
        <f t="shared" si="4"/>
        <v>3463</v>
      </c>
      <c r="I40" s="45">
        <f t="shared" si="4"/>
        <v>4610</v>
      </c>
      <c r="J40" s="45">
        <f>+I40</f>
        <v>4610</v>
      </c>
      <c r="K40" s="45">
        <f t="shared" si="4"/>
        <v>4610</v>
      </c>
      <c r="L40" s="45">
        <f t="shared" si="4"/>
        <v>5073</v>
      </c>
      <c r="M40" s="45">
        <f t="shared" si="4"/>
        <v>5347159</v>
      </c>
      <c r="N40" s="45">
        <f>+M40</f>
        <v>5347159</v>
      </c>
      <c r="O40" s="45">
        <f t="shared" si="4"/>
        <v>5348562</v>
      </c>
      <c r="P40" s="45">
        <f t="shared" si="4"/>
        <v>5349025</v>
      </c>
      <c r="Q40" s="45">
        <f t="shared" si="4"/>
        <v>9234882</v>
      </c>
      <c r="R40" s="45">
        <f>+Q40</f>
        <v>9234882</v>
      </c>
      <c r="S40" s="45">
        <f t="shared" si="4"/>
        <v>9235813</v>
      </c>
      <c r="T40" s="45">
        <f t="shared" si="4"/>
        <v>9235813</v>
      </c>
      <c r="U40" s="45">
        <f t="shared" si="4"/>
        <v>9236340</v>
      </c>
      <c r="V40" s="45">
        <f>+U40</f>
        <v>9236340</v>
      </c>
      <c r="W40" s="45">
        <f>+V40</f>
        <v>9236340</v>
      </c>
      <c r="X40" s="45">
        <f t="shared" si="4"/>
        <v>-2769844</v>
      </c>
      <c r="Y40" s="45">
        <f t="shared" si="4"/>
        <v>12006184</v>
      </c>
      <c r="Z40" s="46">
        <f>+IF(X40&lt;&gt;0,+(Y40/X40)*100,0)</f>
        <v>-433.46065699006874</v>
      </c>
      <c r="AA40" s="47">
        <f t="shared" si="4"/>
        <v>-2769844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16703385</v>
      </c>
      <c r="D7" s="18"/>
      <c r="E7" s="19"/>
      <c r="F7" s="20">
        <v>28168215</v>
      </c>
      <c r="G7" s="20"/>
      <c r="H7" s="20"/>
      <c r="I7" s="20">
        <v>2094981</v>
      </c>
      <c r="J7" s="20">
        <v>2094981</v>
      </c>
      <c r="K7" s="20">
        <v>1972192</v>
      </c>
      <c r="L7" s="20">
        <v>2053802</v>
      </c>
      <c r="M7" s="20">
        <v>2130894</v>
      </c>
      <c r="N7" s="20">
        <v>6156888</v>
      </c>
      <c r="O7" s="20">
        <v>1974367</v>
      </c>
      <c r="P7" s="20">
        <v>2023542</v>
      </c>
      <c r="Q7" s="20">
        <v>2275669</v>
      </c>
      <c r="R7" s="20">
        <v>6273578</v>
      </c>
      <c r="S7" s="20">
        <v>2138574</v>
      </c>
      <c r="T7" s="20">
        <v>2184197</v>
      </c>
      <c r="U7" s="20">
        <v>2119712</v>
      </c>
      <c r="V7" s="20">
        <v>6442483</v>
      </c>
      <c r="W7" s="20">
        <v>20967930</v>
      </c>
      <c r="X7" s="20">
        <v>28168215</v>
      </c>
      <c r="Y7" s="20">
        <v>-7200285</v>
      </c>
      <c r="Z7" s="21">
        <v>-25.561736872570734</v>
      </c>
      <c r="AA7" s="22">
        <v>28168215</v>
      </c>
    </row>
    <row r="8" spans="1:27" x14ac:dyDescent="0.25">
      <c r="A8" s="23" t="s">
        <v>36</v>
      </c>
      <c r="B8" s="17" t="s">
        <v>32</v>
      </c>
      <c r="C8" s="18">
        <v>46030</v>
      </c>
      <c r="D8" s="18"/>
      <c r="E8" s="19"/>
      <c r="F8" s="20">
        <v>70000</v>
      </c>
      <c r="G8" s="20"/>
      <c r="H8" s="20"/>
      <c r="I8" s="20">
        <v>4508</v>
      </c>
      <c r="J8" s="20">
        <v>4508</v>
      </c>
      <c r="K8" s="20">
        <v>4355</v>
      </c>
      <c r="L8" s="20">
        <v>6997</v>
      </c>
      <c r="M8" s="20">
        <v>4776</v>
      </c>
      <c r="N8" s="20">
        <v>16128</v>
      </c>
      <c r="O8" s="20">
        <v>8437</v>
      </c>
      <c r="P8" s="20">
        <v>7875</v>
      </c>
      <c r="Q8" s="20">
        <v>6337</v>
      </c>
      <c r="R8" s="20">
        <v>22649</v>
      </c>
      <c r="S8" s="20">
        <v>7709</v>
      </c>
      <c r="T8" s="20">
        <v>5681</v>
      </c>
      <c r="U8" s="20">
        <v>2528</v>
      </c>
      <c r="V8" s="20">
        <v>15918</v>
      </c>
      <c r="W8" s="20">
        <v>59203</v>
      </c>
      <c r="X8" s="20">
        <v>70000</v>
      </c>
      <c r="Y8" s="20">
        <v>-10797</v>
      </c>
      <c r="Z8" s="21">
        <v>-15.424285714285716</v>
      </c>
      <c r="AA8" s="22">
        <v>70000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>
        <v>775319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775319</v>
      </c>
      <c r="Y9" s="20">
        <v>-775319</v>
      </c>
      <c r="Z9" s="21">
        <v>-100</v>
      </c>
      <c r="AA9" s="22">
        <v>775319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400000</v>
      </c>
      <c r="F10" s="20">
        <v>238000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238000</v>
      </c>
      <c r="Y10" s="20">
        <v>-238000</v>
      </c>
      <c r="Z10" s="21">
        <v>-100</v>
      </c>
      <c r="AA10" s="22">
        <v>238000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-15585260</v>
      </c>
      <c r="F14" s="20">
        <v>-25284162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-25284162</v>
      </c>
      <c r="Y14" s="20">
        <v>25284162</v>
      </c>
      <c r="Z14" s="21">
        <v>-100</v>
      </c>
      <c r="AA14" s="22">
        <v>-25284162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>
        <v>-468961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-468961</v>
      </c>
      <c r="Y15" s="20">
        <v>468961</v>
      </c>
      <c r="Z15" s="21">
        <v>-100</v>
      </c>
      <c r="AA15" s="22">
        <v>-468961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16749415</v>
      </c>
      <c r="D17" s="26">
        <f>SUM(D6:D16)</f>
        <v>0</v>
      </c>
      <c r="E17" s="27">
        <f t="shared" si="0"/>
        <v>-15185260</v>
      </c>
      <c r="F17" s="28">
        <f t="shared" si="0"/>
        <v>3498411</v>
      </c>
      <c r="G17" s="28">
        <f t="shared" si="0"/>
        <v>0</v>
      </c>
      <c r="H17" s="28">
        <f t="shared" si="0"/>
        <v>0</v>
      </c>
      <c r="I17" s="28">
        <f t="shared" si="0"/>
        <v>2099489</v>
      </c>
      <c r="J17" s="28">
        <f t="shared" si="0"/>
        <v>2099489</v>
      </c>
      <c r="K17" s="28">
        <f t="shared" si="0"/>
        <v>1976547</v>
      </c>
      <c r="L17" s="28">
        <f t="shared" si="0"/>
        <v>2060799</v>
      </c>
      <c r="M17" s="28">
        <f t="shared" si="0"/>
        <v>2135670</v>
      </c>
      <c r="N17" s="28">
        <f t="shared" si="0"/>
        <v>6173016</v>
      </c>
      <c r="O17" s="28">
        <f t="shared" si="0"/>
        <v>1982804</v>
      </c>
      <c r="P17" s="28">
        <f t="shared" si="0"/>
        <v>2031417</v>
      </c>
      <c r="Q17" s="28">
        <f t="shared" si="0"/>
        <v>2282006</v>
      </c>
      <c r="R17" s="28">
        <f t="shared" si="0"/>
        <v>6296227</v>
      </c>
      <c r="S17" s="28">
        <f t="shared" si="0"/>
        <v>2146283</v>
      </c>
      <c r="T17" s="28">
        <f t="shared" si="0"/>
        <v>2189878</v>
      </c>
      <c r="U17" s="28">
        <f t="shared" si="0"/>
        <v>2122240</v>
      </c>
      <c r="V17" s="28">
        <f t="shared" si="0"/>
        <v>6458401</v>
      </c>
      <c r="W17" s="28">
        <f t="shared" si="0"/>
        <v>21027133</v>
      </c>
      <c r="X17" s="28">
        <f t="shared" si="0"/>
        <v>3498411</v>
      </c>
      <c r="Y17" s="28">
        <f t="shared" si="0"/>
        <v>17528722</v>
      </c>
      <c r="Z17" s="29">
        <f>+IF(X17&lt;&gt;0,+(Y17/X17)*100,0)</f>
        <v>501.04810441083112</v>
      </c>
      <c r="AA17" s="30">
        <f>SUM(AA6:AA16)</f>
        <v>3498411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-975923</v>
      </c>
      <c r="D26" s="18"/>
      <c r="E26" s="19">
        <v>-1704000</v>
      </c>
      <c r="F26" s="20">
        <v>-1092000</v>
      </c>
      <c r="G26" s="20"/>
      <c r="H26" s="20"/>
      <c r="I26" s="20">
        <v>-1995</v>
      </c>
      <c r="J26" s="20">
        <v>-1995</v>
      </c>
      <c r="K26" s="20">
        <v>-11859</v>
      </c>
      <c r="L26" s="20">
        <v>-105804</v>
      </c>
      <c r="M26" s="20">
        <v>-131105</v>
      </c>
      <c r="N26" s="20">
        <v>-248768</v>
      </c>
      <c r="O26" s="20">
        <v>-47316</v>
      </c>
      <c r="P26" s="20">
        <v>-96027</v>
      </c>
      <c r="Q26" s="20">
        <v>-115924</v>
      </c>
      <c r="R26" s="20">
        <v>-259267</v>
      </c>
      <c r="S26" s="20">
        <v>-409971</v>
      </c>
      <c r="T26" s="20">
        <v>-259934</v>
      </c>
      <c r="U26" s="20">
        <v>-51431</v>
      </c>
      <c r="V26" s="20">
        <v>-721336</v>
      </c>
      <c r="W26" s="20">
        <v>-1231366</v>
      </c>
      <c r="X26" s="20">
        <v>-1092000</v>
      </c>
      <c r="Y26" s="20">
        <v>-139366</v>
      </c>
      <c r="Z26" s="21">
        <v>12.762454212454214</v>
      </c>
      <c r="AA26" s="22">
        <v>-1092000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-975923</v>
      </c>
      <c r="D27" s="26">
        <f>SUM(D21:D26)</f>
        <v>0</v>
      </c>
      <c r="E27" s="27">
        <f t="shared" si="1"/>
        <v>-1704000</v>
      </c>
      <c r="F27" s="28">
        <f t="shared" si="1"/>
        <v>-1092000</v>
      </c>
      <c r="G27" s="28">
        <f t="shared" si="1"/>
        <v>0</v>
      </c>
      <c r="H27" s="28">
        <f t="shared" si="1"/>
        <v>0</v>
      </c>
      <c r="I27" s="28">
        <f t="shared" si="1"/>
        <v>-1995</v>
      </c>
      <c r="J27" s="28">
        <f t="shared" si="1"/>
        <v>-1995</v>
      </c>
      <c r="K27" s="28">
        <f t="shared" si="1"/>
        <v>-11859</v>
      </c>
      <c r="L27" s="28">
        <f t="shared" si="1"/>
        <v>-105804</v>
      </c>
      <c r="M27" s="28">
        <f t="shared" si="1"/>
        <v>-131105</v>
      </c>
      <c r="N27" s="28">
        <f t="shared" si="1"/>
        <v>-248768</v>
      </c>
      <c r="O27" s="28">
        <f t="shared" si="1"/>
        <v>-47316</v>
      </c>
      <c r="P27" s="28">
        <f t="shared" si="1"/>
        <v>-96027</v>
      </c>
      <c r="Q27" s="28">
        <f t="shared" si="1"/>
        <v>-115924</v>
      </c>
      <c r="R27" s="28">
        <f t="shared" si="1"/>
        <v>-259267</v>
      </c>
      <c r="S27" s="28">
        <f t="shared" si="1"/>
        <v>-409971</v>
      </c>
      <c r="T27" s="28">
        <f t="shared" si="1"/>
        <v>-259934</v>
      </c>
      <c r="U27" s="28">
        <f t="shared" si="1"/>
        <v>-51431</v>
      </c>
      <c r="V27" s="28">
        <f t="shared" si="1"/>
        <v>-721336</v>
      </c>
      <c r="W27" s="28">
        <f t="shared" si="1"/>
        <v>-1231366</v>
      </c>
      <c r="X27" s="28">
        <f t="shared" si="1"/>
        <v>-1092000</v>
      </c>
      <c r="Y27" s="28">
        <f t="shared" si="1"/>
        <v>-139366</v>
      </c>
      <c r="Z27" s="29">
        <f>+IF(X27&lt;&gt;0,+(Y27/X27)*100,0)</f>
        <v>12.762454212454214</v>
      </c>
      <c r="AA27" s="30">
        <f>SUM(AA21:AA26)</f>
        <v>-1092000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>
        <v>-1062000</v>
      </c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-1062000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15773492</v>
      </c>
      <c r="D38" s="32">
        <f>+D17+D27+D36</f>
        <v>0</v>
      </c>
      <c r="E38" s="33">
        <f t="shared" si="3"/>
        <v>-17951260</v>
      </c>
      <c r="F38" s="2">
        <f t="shared" si="3"/>
        <v>2406411</v>
      </c>
      <c r="G38" s="2">
        <f t="shared" si="3"/>
        <v>0</v>
      </c>
      <c r="H38" s="2">
        <f t="shared" si="3"/>
        <v>0</v>
      </c>
      <c r="I38" s="2">
        <f t="shared" si="3"/>
        <v>2097494</v>
      </c>
      <c r="J38" s="2">
        <f t="shared" si="3"/>
        <v>2097494</v>
      </c>
      <c r="K38" s="2">
        <f t="shared" si="3"/>
        <v>1964688</v>
      </c>
      <c r="L38" s="2">
        <f t="shared" si="3"/>
        <v>1954995</v>
      </c>
      <c r="M38" s="2">
        <f t="shared" si="3"/>
        <v>2004565</v>
      </c>
      <c r="N38" s="2">
        <f t="shared" si="3"/>
        <v>5924248</v>
      </c>
      <c r="O38" s="2">
        <f t="shared" si="3"/>
        <v>1935488</v>
      </c>
      <c r="P38" s="2">
        <f t="shared" si="3"/>
        <v>1935390</v>
      </c>
      <c r="Q38" s="2">
        <f t="shared" si="3"/>
        <v>2166082</v>
      </c>
      <c r="R38" s="2">
        <f t="shared" si="3"/>
        <v>6036960</v>
      </c>
      <c r="S38" s="2">
        <f t="shared" si="3"/>
        <v>1736312</v>
      </c>
      <c r="T38" s="2">
        <f t="shared" si="3"/>
        <v>1929944</v>
      </c>
      <c r="U38" s="2">
        <f t="shared" si="3"/>
        <v>2070809</v>
      </c>
      <c r="V38" s="2">
        <f t="shared" si="3"/>
        <v>5737065</v>
      </c>
      <c r="W38" s="2">
        <f t="shared" si="3"/>
        <v>19795767</v>
      </c>
      <c r="X38" s="2">
        <f t="shared" si="3"/>
        <v>2406411</v>
      </c>
      <c r="Y38" s="2">
        <f t="shared" si="3"/>
        <v>17389356</v>
      </c>
      <c r="Z38" s="34">
        <f>+IF(X38&lt;&gt;0,+(Y38/X38)*100,0)</f>
        <v>722.62618480384276</v>
      </c>
      <c r="AA38" s="35">
        <f>+AA17+AA27+AA36</f>
        <v>2406411</v>
      </c>
    </row>
    <row r="39" spans="1:27" x14ac:dyDescent="0.25">
      <c r="A39" s="23" t="s">
        <v>61</v>
      </c>
      <c r="B39" s="17"/>
      <c r="C39" s="32"/>
      <c r="D39" s="32"/>
      <c r="E39" s="33">
        <v>-22110180</v>
      </c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2097494</v>
      </c>
      <c r="L39" s="2">
        <f>+K40+L60</f>
        <v>4062182</v>
      </c>
      <c r="M39" s="2">
        <f>+L40+M60</f>
        <v>6017177</v>
      </c>
      <c r="N39" s="2">
        <f>+K39</f>
        <v>2097494</v>
      </c>
      <c r="O39" s="2">
        <f>+M40+O60</f>
        <v>8021742</v>
      </c>
      <c r="P39" s="2">
        <f>+O40+P60</f>
        <v>9957230</v>
      </c>
      <c r="Q39" s="2">
        <f>+P40+Q60</f>
        <v>11892620</v>
      </c>
      <c r="R39" s="2">
        <f>+O39</f>
        <v>8021742</v>
      </c>
      <c r="S39" s="2">
        <f>+Q40+S60</f>
        <v>14058702</v>
      </c>
      <c r="T39" s="2">
        <f>+S40+T60</f>
        <v>15795014</v>
      </c>
      <c r="U39" s="2">
        <f>+T40+U60</f>
        <v>17724958</v>
      </c>
      <c r="V39" s="2">
        <f>+S39</f>
        <v>14058702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15773492</v>
      </c>
      <c r="D40" s="43">
        <f t="shared" ref="D40:AA40" si="4">+D38+D39</f>
        <v>0</v>
      </c>
      <c r="E40" s="44">
        <f t="shared" si="4"/>
        <v>-40061440</v>
      </c>
      <c r="F40" s="45">
        <f t="shared" si="4"/>
        <v>2406411</v>
      </c>
      <c r="G40" s="45">
        <f t="shared" si="4"/>
        <v>0</v>
      </c>
      <c r="H40" s="45">
        <f t="shared" si="4"/>
        <v>0</v>
      </c>
      <c r="I40" s="45">
        <f t="shared" si="4"/>
        <v>2097494</v>
      </c>
      <c r="J40" s="45">
        <f>+I40</f>
        <v>2097494</v>
      </c>
      <c r="K40" s="45">
        <f t="shared" si="4"/>
        <v>4062182</v>
      </c>
      <c r="L40" s="45">
        <f t="shared" si="4"/>
        <v>6017177</v>
      </c>
      <c r="M40" s="45">
        <f t="shared" si="4"/>
        <v>8021742</v>
      </c>
      <c r="N40" s="45">
        <f>+M40</f>
        <v>8021742</v>
      </c>
      <c r="O40" s="45">
        <f t="shared" si="4"/>
        <v>9957230</v>
      </c>
      <c r="P40" s="45">
        <f t="shared" si="4"/>
        <v>11892620</v>
      </c>
      <c r="Q40" s="45">
        <f t="shared" si="4"/>
        <v>14058702</v>
      </c>
      <c r="R40" s="45">
        <f>+Q40</f>
        <v>14058702</v>
      </c>
      <c r="S40" s="45">
        <f t="shared" si="4"/>
        <v>15795014</v>
      </c>
      <c r="T40" s="45">
        <f t="shared" si="4"/>
        <v>17724958</v>
      </c>
      <c r="U40" s="45">
        <f t="shared" si="4"/>
        <v>19795767</v>
      </c>
      <c r="V40" s="45">
        <f>+U40</f>
        <v>19795767</v>
      </c>
      <c r="W40" s="45">
        <f>+V40</f>
        <v>19795767</v>
      </c>
      <c r="X40" s="45">
        <f t="shared" si="4"/>
        <v>2406411</v>
      </c>
      <c r="Y40" s="45">
        <f t="shared" si="4"/>
        <v>17389356</v>
      </c>
      <c r="Z40" s="46">
        <f>+IF(X40&lt;&gt;0,+(Y40/X40)*100,0)</f>
        <v>722.62618480384276</v>
      </c>
      <c r="AA40" s="47">
        <f t="shared" si="4"/>
        <v>2406411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82282736</v>
      </c>
      <c r="D7" s="18"/>
      <c r="E7" s="19">
        <v>74831707</v>
      </c>
      <c r="F7" s="20">
        <v>76479821</v>
      </c>
      <c r="G7" s="20">
        <v>6854528</v>
      </c>
      <c r="H7" s="20">
        <v>7496488</v>
      </c>
      <c r="I7" s="20">
        <v>8092746</v>
      </c>
      <c r="J7" s="20">
        <v>22443762</v>
      </c>
      <c r="K7" s="20">
        <v>6742386</v>
      </c>
      <c r="L7" s="20">
        <v>8284084</v>
      </c>
      <c r="M7" s="20">
        <v>7344194</v>
      </c>
      <c r="N7" s="20">
        <v>22370664</v>
      </c>
      <c r="O7" s="20">
        <v>7660773</v>
      </c>
      <c r="P7" s="20">
        <v>7101331</v>
      </c>
      <c r="Q7" s="20">
        <v>8042506</v>
      </c>
      <c r="R7" s="20">
        <v>22804610</v>
      </c>
      <c r="S7" s="20">
        <v>7516661</v>
      </c>
      <c r="T7" s="20">
        <v>7984980</v>
      </c>
      <c r="U7" s="20">
        <v>7759954</v>
      </c>
      <c r="V7" s="20">
        <v>23261595</v>
      </c>
      <c r="W7" s="20">
        <v>90880631</v>
      </c>
      <c r="X7" s="20">
        <v>76479821</v>
      </c>
      <c r="Y7" s="20">
        <v>14400810</v>
      </c>
      <c r="Z7" s="21">
        <v>18.829555053482668</v>
      </c>
      <c r="AA7" s="22">
        <v>76479821</v>
      </c>
    </row>
    <row r="8" spans="1:27" x14ac:dyDescent="0.25">
      <c r="A8" s="23" t="s">
        <v>36</v>
      </c>
      <c r="B8" s="17" t="s">
        <v>32</v>
      </c>
      <c r="C8" s="18">
        <v>56999</v>
      </c>
      <c r="D8" s="18"/>
      <c r="E8" s="19">
        <v>725957</v>
      </c>
      <c r="F8" s="20">
        <v>725957</v>
      </c>
      <c r="G8" s="20">
        <v>6429</v>
      </c>
      <c r="H8" s="20">
        <v>3876</v>
      </c>
      <c r="I8" s="20">
        <v>5813</v>
      </c>
      <c r="J8" s="20">
        <v>16118</v>
      </c>
      <c r="K8" s="20">
        <v>1341</v>
      </c>
      <c r="L8" s="20">
        <v>6428</v>
      </c>
      <c r="M8" s="20">
        <v>10550</v>
      </c>
      <c r="N8" s="20">
        <v>18319</v>
      </c>
      <c r="O8" s="20">
        <v>4500</v>
      </c>
      <c r="P8" s="20">
        <v>6068</v>
      </c>
      <c r="Q8" s="20">
        <v>6234</v>
      </c>
      <c r="R8" s="20">
        <v>16802</v>
      </c>
      <c r="S8" s="20">
        <v>8357</v>
      </c>
      <c r="T8" s="20">
        <v>25072</v>
      </c>
      <c r="U8" s="20">
        <v>14786</v>
      </c>
      <c r="V8" s="20">
        <v>48215</v>
      </c>
      <c r="W8" s="20">
        <v>99454</v>
      </c>
      <c r="X8" s="20">
        <v>725957</v>
      </c>
      <c r="Y8" s="20">
        <v>-626503</v>
      </c>
      <c r="Z8" s="21">
        <v>-86.300290513074458</v>
      </c>
      <c r="AA8" s="22">
        <v>725957</v>
      </c>
    </row>
    <row r="9" spans="1:27" x14ac:dyDescent="0.25">
      <c r="A9" s="23" t="s">
        <v>37</v>
      </c>
      <c r="B9" s="17" t="s">
        <v>6</v>
      </c>
      <c r="C9" s="18">
        <v>3195415</v>
      </c>
      <c r="D9" s="18"/>
      <c r="E9" s="19">
        <v>19831949</v>
      </c>
      <c r="F9" s="20">
        <v>21231949</v>
      </c>
      <c r="G9" s="20">
        <v>7187259</v>
      </c>
      <c r="H9" s="20">
        <v>635962</v>
      </c>
      <c r="I9" s="20">
        <v>956</v>
      </c>
      <c r="J9" s="20">
        <v>7824177</v>
      </c>
      <c r="K9" s="20">
        <v>-345</v>
      </c>
      <c r="L9" s="20">
        <v>-592</v>
      </c>
      <c r="M9" s="20">
        <v>6921685</v>
      </c>
      <c r="N9" s="20">
        <v>6920748</v>
      </c>
      <c r="O9" s="20">
        <v>1744</v>
      </c>
      <c r="P9" s="20">
        <v>-1461</v>
      </c>
      <c r="Q9" s="20">
        <v>6487316</v>
      </c>
      <c r="R9" s="20">
        <v>6487599</v>
      </c>
      <c r="S9" s="20">
        <v>5583</v>
      </c>
      <c r="T9" s="20">
        <v>-6154</v>
      </c>
      <c r="U9" s="20"/>
      <c r="V9" s="20">
        <v>-571</v>
      </c>
      <c r="W9" s="20">
        <v>21231953</v>
      </c>
      <c r="X9" s="20">
        <v>21231949</v>
      </c>
      <c r="Y9" s="20">
        <v>4</v>
      </c>
      <c r="Z9" s="21"/>
      <c r="AA9" s="22">
        <v>21231949</v>
      </c>
    </row>
    <row r="10" spans="1:27" x14ac:dyDescent="0.25">
      <c r="A10" s="23" t="s">
        <v>38</v>
      </c>
      <c r="B10" s="17" t="s">
        <v>6</v>
      </c>
      <c r="C10" s="18">
        <v>11072799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-14924974</v>
      </c>
      <c r="D14" s="18"/>
      <c r="E14" s="19">
        <v>-61694560</v>
      </c>
      <c r="F14" s="20">
        <v>-61827641</v>
      </c>
      <c r="G14" s="20">
        <v>-1128867</v>
      </c>
      <c r="H14" s="20">
        <v>-249150</v>
      </c>
      <c r="I14" s="20">
        <v>-1716437</v>
      </c>
      <c r="J14" s="20">
        <v>-3094454</v>
      </c>
      <c r="K14" s="20">
        <v>-1570504</v>
      </c>
      <c r="L14" s="20">
        <v>-975852</v>
      </c>
      <c r="M14" s="20">
        <v>-1621803</v>
      </c>
      <c r="N14" s="20">
        <v>-4168159</v>
      </c>
      <c r="O14" s="20">
        <v>-695717</v>
      </c>
      <c r="P14" s="20">
        <v>-3245940</v>
      </c>
      <c r="Q14" s="20">
        <v>-2802308</v>
      </c>
      <c r="R14" s="20">
        <v>-6743965</v>
      </c>
      <c r="S14" s="20">
        <v>-2273294</v>
      </c>
      <c r="T14" s="20">
        <v>-1935801</v>
      </c>
      <c r="U14" s="20">
        <v>-4200372</v>
      </c>
      <c r="V14" s="20">
        <v>-8409467</v>
      </c>
      <c r="W14" s="20">
        <v>-22416045</v>
      </c>
      <c r="X14" s="20">
        <v>-61827641</v>
      </c>
      <c r="Y14" s="20">
        <v>39411596</v>
      </c>
      <c r="Z14" s="21">
        <v>-63.744298444121462</v>
      </c>
      <c r="AA14" s="22">
        <v>-61827641</v>
      </c>
    </row>
    <row r="15" spans="1:27" x14ac:dyDescent="0.25">
      <c r="A15" s="23" t="s">
        <v>43</v>
      </c>
      <c r="B15" s="17" t="s">
        <v>32</v>
      </c>
      <c r="C15" s="18">
        <v>-1708357</v>
      </c>
      <c r="D15" s="18"/>
      <c r="E15" s="19">
        <v>-1615632</v>
      </c>
      <c r="F15" s="20">
        <v>-1615641</v>
      </c>
      <c r="G15" s="20"/>
      <c r="H15" s="20"/>
      <c r="I15" s="20"/>
      <c r="J15" s="20"/>
      <c r="K15" s="20"/>
      <c r="L15" s="20"/>
      <c r="M15" s="20">
        <v>-826472</v>
      </c>
      <c r="N15" s="20">
        <v>-826472</v>
      </c>
      <c r="O15" s="20"/>
      <c r="P15" s="20"/>
      <c r="Q15" s="20"/>
      <c r="R15" s="20"/>
      <c r="S15" s="20"/>
      <c r="T15" s="20"/>
      <c r="U15" s="20">
        <v>-789167</v>
      </c>
      <c r="V15" s="20">
        <v>-789167</v>
      </c>
      <c r="W15" s="20">
        <v>-1615639</v>
      </c>
      <c r="X15" s="20">
        <v>-1615641</v>
      </c>
      <c r="Y15" s="20">
        <v>2</v>
      </c>
      <c r="Z15" s="21"/>
      <c r="AA15" s="22">
        <v>-1615641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79974618</v>
      </c>
      <c r="D17" s="26">
        <f>SUM(D6:D16)</f>
        <v>0</v>
      </c>
      <c r="E17" s="27">
        <f t="shared" si="0"/>
        <v>32079421</v>
      </c>
      <c r="F17" s="28">
        <f t="shared" si="0"/>
        <v>34994445</v>
      </c>
      <c r="G17" s="28">
        <f t="shared" si="0"/>
        <v>12919349</v>
      </c>
      <c r="H17" s="28">
        <f t="shared" si="0"/>
        <v>7887176</v>
      </c>
      <c r="I17" s="28">
        <f t="shared" si="0"/>
        <v>6383078</v>
      </c>
      <c r="J17" s="28">
        <f t="shared" si="0"/>
        <v>27189603</v>
      </c>
      <c r="K17" s="28">
        <f t="shared" si="0"/>
        <v>5172878</v>
      </c>
      <c r="L17" s="28">
        <f t="shared" si="0"/>
        <v>7314068</v>
      </c>
      <c r="M17" s="28">
        <f t="shared" si="0"/>
        <v>11828154</v>
      </c>
      <c r="N17" s="28">
        <f t="shared" si="0"/>
        <v>24315100</v>
      </c>
      <c r="O17" s="28">
        <f t="shared" si="0"/>
        <v>6971300</v>
      </c>
      <c r="P17" s="28">
        <f t="shared" si="0"/>
        <v>3859998</v>
      </c>
      <c r="Q17" s="28">
        <f t="shared" si="0"/>
        <v>11733748</v>
      </c>
      <c r="R17" s="28">
        <f t="shared" si="0"/>
        <v>22565046</v>
      </c>
      <c r="S17" s="28">
        <f t="shared" si="0"/>
        <v>5257307</v>
      </c>
      <c r="T17" s="28">
        <f t="shared" si="0"/>
        <v>6068097</v>
      </c>
      <c r="U17" s="28">
        <f t="shared" si="0"/>
        <v>2785201</v>
      </c>
      <c r="V17" s="28">
        <f t="shared" si="0"/>
        <v>14110605</v>
      </c>
      <c r="W17" s="28">
        <f t="shared" si="0"/>
        <v>88180354</v>
      </c>
      <c r="X17" s="28">
        <f t="shared" si="0"/>
        <v>34994445</v>
      </c>
      <c r="Y17" s="28">
        <f t="shared" si="0"/>
        <v>53185909</v>
      </c>
      <c r="Z17" s="29">
        <f>+IF(X17&lt;&gt;0,+(Y17/X17)*100,0)</f>
        <v>151.98386201009905</v>
      </c>
      <c r="AA17" s="30">
        <f>SUM(AA6:AA16)</f>
        <v>34994445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-44992676</v>
      </c>
      <c r="D26" s="18"/>
      <c r="E26" s="19">
        <v>-7825000</v>
      </c>
      <c r="F26" s="20">
        <v>-8615667</v>
      </c>
      <c r="G26" s="20"/>
      <c r="H26" s="20"/>
      <c r="I26" s="20"/>
      <c r="J26" s="20"/>
      <c r="K26" s="20"/>
      <c r="L26" s="20"/>
      <c r="M26" s="20"/>
      <c r="N26" s="20"/>
      <c r="O26" s="20"/>
      <c r="P26" s="20">
        <v>-1171118</v>
      </c>
      <c r="Q26" s="20"/>
      <c r="R26" s="20">
        <v>-1171118</v>
      </c>
      <c r="S26" s="20">
        <v>-1520807</v>
      </c>
      <c r="T26" s="20">
        <v>-114249</v>
      </c>
      <c r="U26" s="20">
        <v>-4261564</v>
      </c>
      <c r="V26" s="20">
        <v>-5896620</v>
      </c>
      <c r="W26" s="20">
        <v>-7067738</v>
      </c>
      <c r="X26" s="20">
        <v>-8615667</v>
      </c>
      <c r="Y26" s="20">
        <v>1547929</v>
      </c>
      <c r="Z26" s="21">
        <v>-17.96644415342422</v>
      </c>
      <c r="AA26" s="22">
        <v>-8615667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-44992676</v>
      </c>
      <c r="D27" s="26">
        <f>SUM(D21:D26)</f>
        <v>0</v>
      </c>
      <c r="E27" s="27">
        <f t="shared" si="1"/>
        <v>-7825000</v>
      </c>
      <c r="F27" s="28">
        <f t="shared" si="1"/>
        <v>-8615667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-1171118</v>
      </c>
      <c r="Q27" s="28">
        <f t="shared" si="1"/>
        <v>0</v>
      </c>
      <c r="R27" s="28">
        <f t="shared" si="1"/>
        <v>-1171118</v>
      </c>
      <c r="S27" s="28">
        <f t="shared" si="1"/>
        <v>-1520807</v>
      </c>
      <c r="T27" s="28">
        <f t="shared" si="1"/>
        <v>-114249</v>
      </c>
      <c r="U27" s="28">
        <f t="shared" si="1"/>
        <v>-4261564</v>
      </c>
      <c r="V27" s="28">
        <f t="shared" si="1"/>
        <v>-5896620</v>
      </c>
      <c r="W27" s="28">
        <f t="shared" si="1"/>
        <v>-7067738</v>
      </c>
      <c r="X27" s="28">
        <f t="shared" si="1"/>
        <v>-8615667</v>
      </c>
      <c r="Y27" s="28">
        <f t="shared" si="1"/>
        <v>1547929</v>
      </c>
      <c r="Z27" s="29">
        <f>+IF(X27&lt;&gt;0,+(Y27/X27)*100,0)</f>
        <v>-17.96644415342422</v>
      </c>
      <c r="AA27" s="30">
        <f>SUM(AA21:AA26)</f>
        <v>-8615667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-4644</v>
      </c>
      <c r="H33" s="36">
        <v>-6177</v>
      </c>
      <c r="I33" s="36">
        <v>-7871</v>
      </c>
      <c r="J33" s="36">
        <v>-18692</v>
      </c>
      <c r="K33" s="20">
        <v>-4135</v>
      </c>
      <c r="L33" s="20">
        <v>-2314</v>
      </c>
      <c r="M33" s="20">
        <v>-1752</v>
      </c>
      <c r="N33" s="20">
        <v>-8201</v>
      </c>
      <c r="O33" s="36">
        <v>-3903</v>
      </c>
      <c r="P33" s="36">
        <v>-4146</v>
      </c>
      <c r="Q33" s="36">
        <v>-6924</v>
      </c>
      <c r="R33" s="20">
        <v>-14973</v>
      </c>
      <c r="S33" s="20">
        <v>-5346</v>
      </c>
      <c r="T33" s="20">
        <v>-7076</v>
      </c>
      <c r="U33" s="20">
        <v>-2260</v>
      </c>
      <c r="V33" s="36">
        <v>-14682</v>
      </c>
      <c r="W33" s="36">
        <v>-56548</v>
      </c>
      <c r="X33" s="36"/>
      <c r="Y33" s="20">
        <v>-56548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>
        <v>-874800</v>
      </c>
      <c r="D35" s="18"/>
      <c r="E35" s="19">
        <v>-967518</v>
      </c>
      <c r="F35" s="20">
        <v>-967518</v>
      </c>
      <c r="G35" s="20"/>
      <c r="H35" s="20"/>
      <c r="I35" s="20"/>
      <c r="J35" s="20"/>
      <c r="K35" s="20"/>
      <c r="L35" s="20"/>
      <c r="M35" s="20">
        <v>-465106</v>
      </c>
      <c r="N35" s="20">
        <v>-465106</v>
      </c>
      <c r="O35" s="20"/>
      <c r="P35" s="20"/>
      <c r="Q35" s="20"/>
      <c r="R35" s="20"/>
      <c r="S35" s="20"/>
      <c r="T35" s="20"/>
      <c r="U35" s="20">
        <v>-502412</v>
      </c>
      <c r="V35" s="20">
        <v>-502412</v>
      </c>
      <c r="W35" s="20">
        <v>-967518</v>
      </c>
      <c r="X35" s="20">
        <v>-967518</v>
      </c>
      <c r="Y35" s="20"/>
      <c r="Z35" s="21"/>
      <c r="AA35" s="22">
        <v>-967518</v>
      </c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-874800</v>
      </c>
      <c r="D36" s="26">
        <f>SUM(D31:D35)</f>
        <v>0</v>
      </c>
      <c r="E36" s="27">
        <f t="shared" si="2"/>
        <v>-967518</v>
      </c>
      <c r="F36" s="28">
        <f t="shared" si="2"/>
        <v>-967518</v>
      </c>
      <c r="G36" s="28">
        <f t="shared" si="2"/>
        <v>-4644</v>
      </c>
      <c r="H36" s="28">
        <f t="shared" si="2"/>
        <v>-6177</v>
      </c>
      <c r="I36" s="28">
        <f t="shared" si="2"/>
        <v>-7871</v>
      </c>
      <c r="J36" s="28">
        <f t="shared" si="2"/>
        <v>-18692</v>
      </c>
      <c r="K36" s="28">
        <f t="shared" si="2"/>
        <v>-4135</v>
      </c>
      <c r="L36" s="28">
        <f t="shared" si="2"/>
        <v>-2314</v>
      </c>
      <c r="M36" s="28">
        <f t="shared" si="2"/>
        <v>-466858</v>
      </c>
      <c r="N36" s="28">
        <f t="shared" si="2"/>
        <v>-473307</v>
      </c>
      <c r="O36" s="28">
        <f t="shared" si="2"/>
        <v>-3903</v>
      </c>
      <c r="P36" s="28">
        <f t="shared" si="2"/>
        <v>-4146</v>
      </c>
      <c r="Q36" s="28">
        <f t="shared" si="2"/>
        <v>-6924</v>
      </c>
      <c r="R36" s="28">
        <f t="shared" si="2"/>
        <v>-14973</v>
      </c>
      <c r="S36" s="28">
        <f t="shared" si="2"/>
        <v>-5346</v>
      </c>
      <c r="T36" s="28">
        <f t="shared" si="2"/>
        <v>-7076</v>
      </c>
      <c r="U36" s="28">
        <f t="shared" si="2"/>
        <v>-504672</v>
      </c>
      <c r="V36" s="28">
        <f t="shared" si="2"/>
        <v>-517094</v>
      </c>
      <c r="W36" s="28">
        <f t="shared" si="2"/>
        <v>-1024066</v>
      </c>
      <c r="X36" s="28">
        <f t="shared" si="2"/>
        <v>-967518</v>
      </c>
      <c r="Y36" s="28">
        <f t="shared" si="2"/>
        <v>-56548</v>
      </c>
      <c r="Z36" s="29">
        <f>+IF(X36&lt;&gt;0,+(Y36/X36)*100,0)</f>
        <v>5.8446457843678363</v>
      </c>
      <c r="AA36" s="30">
        <f>SUM(AA31:AA35)</f>
        <v>-967518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34107142</v>
      </c>
      <c r="D38" s="32">
        <f>+D17+D27+D36</f>
        <v>0</v>
      </c>
      <c r="E38" s="33">
        <f t="shared" si="3"/>
        <v>23286903</v>
      </c>
      <c r="F38" s="2">
        <f t="shared" si="3"/>
        <v>25411260</v>
      </c>
      <c r="G38" s="2">
        <f t="shared" si="3"/>
        <v>12914705</v>
      </c>
      <c r="H38" s="2">
        <f t="shared" si="3"/>
        <v>7880999</v>
      </c>
      <c r="I38" s="2">
        <f t="shared" si="3"/>
        <v>6375207</v>
      </c>
      <c r="J38" s="2">
        <f t="shared" si="3"/>
        <v>27170911</v>
      </c>
      <c r="K38" s="2">
        <f t="shared" si="3"/>
        <v>5168743</v>
      </c>
      <c r="L38" s="2">
        <f t="shared" si="3"/>
        <v>7311754</v>
      </c>
      <c r="M38" s="2">
        <f t="shared" si="3"/>
        <v>11361296</v>
      </c>
      <c r="N38" s="2">
        <f t="shared" si="3"/>
        <v>23841793</v>
      </c>
      <c r="O38" s="2">
        <f t="shared" si="3"/>
        <v>6967397</v>
      </c>
      <c r="P38" s="2">
        <f t="shared" si="3"/>
        <v>2684734</v>
      </c>
      <c r="Q38" s="2">
        <f t="shared" si="3"/>
        <v>11726824</v>
      </c>
      <c r="R38" s="2">
        <f t="shared" si="3"/>
        <v>21378955</v>
      </c>
      <c r="S38" s="2">
        <f t="shared" si="3"/>
        <v>3731154</v>
      </c>
      <c r="T38" s="2">
        <f t="shared" si="3"/>
        <v>5946772</v>
      </c>
      <c r="U38" s="2">
        <f t="shared" si="3"/>
        <v>-1981035</v>
      </c>
      <c r="V38" s="2">
        <f t="shared" si="3"/>
        <v>7696891</v>
      </c>
      <c r="W38" s="2">
        <f t="shared" si="3"/>
        <v>80088550</v>
      </c>
      <c r="X38" s="2">
        <f t="shared" si="3"/>
        <v>25411260</v>
      </c>
      <c r="Y38" s="2">
        <f t="shared" si="3"/>
        <v>54677290</v>
      </c>
      <c r="Z38" s="34">
        <f>+IF(X38&lt;&gt;0,+(Y38/X38)*100,0)</f>
        <v>215.16953508011801</v>
      </c>
      <c r="AA38" s="35">
        <f>+AA17+AA27+AA36</f>
        <v>25411260</v>
      </c>
    </row>
    <row r="39" spans="1:27" x14ac:dyDescent="0.25">
      <c r="A39" s="23" t="s">
        <v>61</v>
      </c>
      <c r="B39" s="17"/>
      <c r="C39" s="32">
        <v>7008096</v>
      </c>
      <c r="D39" s="32"/>
      <c r="E39" s="33">
        <v>196989460</v>
      </c>
      <c r="F39" s="2">
        <v>199589236</v>
      </c>
      <c r="G39" s="2">
        <v>199589226</v>
      </c>
      <c r="H39" s="2">
        <f>+G40+H60</f>
        <v>212503931</v>
      </c>
      <c r="I39" s="2">
        <f>+H40+I60</f>
        <v>220384930</v>
      </c>
      <c r="J39" s="2">
        <f>+G39</f>
        <v>199589226</v>
      </c>
      <c r="K39" s="2">
        <f>+I40+K60</f>
        <v>226760137</v>
      </c>
      <c r="L39" s="2">
        <f>+K40+L60</f>
        <v>231928880</v>
      </c>
      <c r="M39" s="2">
        <f>+L40+M60</f>
        <v>239240634</v>
      </c>
      <c r="N39" s="2">
        <f>+K39</f>
        <v>226760137</v>
      </c>
      <c r="O39" s="2">
        <f>+M40+O60</f>
        <v>250601930</v>
      </c>
      <c r="P39" s="2">
        <f>+O40+P60</f>
        <v>257569327</v>
      </c>
      <c r="Q39" s="2">
        <f>+P40+Q60</f>
        <v>260254061</v>
      </c>
      <c r="R39" s="2">
        <f>+O39</f>
        <v>250601930</v>
      </c>
      <c r="S39" s="2">
        <f>+Q40+S60</f>
        <v>271980885</v>
      </c>
      <c r="T39" s="2">
        <f>+S40+T60</f>
        <v>275712039</v>
      </c>
      <c r="U39" s="2">
        <f>+T40+U60</f>
        <v>281658811</v>
      </c>
      <c r="V39" s="2">
        <f>+S39</f>
        <v>271980885</v>
      </c>
      <c r="W39" s="2">
        <f>+G39</f>
        <v>199589226</v>
      </c>
      <c r="X39" s="2">
        <v>199589236</v>
      </c>
      <c r="Y39" s="2">
        <f>+W39-X39</f>
        <v>-10</v>
      </c>
      <c r="Z39" s="34">
        <f>+IF(X39&lt;&gt;0,+(Y39/X39)*100,0)</f>
        <v>-5.0102902342889874E-6</v>
      </c>
      <c r="AA39" s="35">
        <v>199589236</v>
      </c>
    </row>
    <row r="40" spans="1:27" x14ac:dyDescent="0.25">
      <c r="A40" s="41" t="s">
        <v>63</v>
      </c>
      <c r="B40" s="42" t="s">
        <v>62</v>
      </c>
      <c r="C40" s="43">
        <f>+C38+C39</f>
        <v>41115238</v>
      </c>
      <c r="D40" s="43">
        <f t="shared" ref="D40:AA40" si="4">+D38+D39</f>
        <v>0</v>
      </c>
      <c r="E40" s="44">
        <f t="shared" si="4"/>
        <v>220276363</v>
      </c>
      <c r="F40" s="45">
        <f t="shared" si="4"/>
        <v>225000496</v>
      </c>
      <c r="G40" s="45">
        <f t="shared" si="4"/>
        <v>212503931</v>
      </c>
      <c r="H40" s="45">
        <f t="shared" si="4"/>
        <v>220384930</v>
      </c>
      <c r="I40" s="45">
        <f t="shared" si="4"/>
        <v>226760137</v>
      </c>
      <c r="J40" s="45">
        <f>+I40</f>
        <v>226760137</v>
      </c>
      <c r="K40" s="45">
        <f t="shared" si="4"/>
        <v>231928880</v>
      </c>
      <c r="L40" s="45">
        <f t="shared" si="4"/>
        <v>239240634</v>
      </c>
      <c r="M40" s="45">
        <f t="shared" si="4"/>
        <v>250601930</v>
      </c>
      <c r="N40" s="45">
        <f>+M40</f>
        <v>250601930</v>
      </c>
      <c r="O40" s="45">
        <f t="shared" si="4"/>
        <v>257569327</v>
      </c>
      <c r="P40" s="45">
        <f t="shared" si="4"/>
        <v>260254061</v>
      </c>
      <c r="Q40" s="45">
        <f t="shared" si="4"/>
        <v>271980885</v>
      </c>
      <c r="R40" s="45">
        <f>+Q40</f>
        <v>271980885</v>
      </c>
      <c r="S40" s="45">
        <f t="shared" si="4"/>
        <v>275712039</v>
      </c>
      <c r="T40" s="45">
        <f t="shared" si="4"/>
        <v>281658811</v>
      </c>
      <c r="U40" s="45">
        <f t="shared" si="4"/>
        <v>279677776</v>
      </c>
      <c r="V40" s="45">
        <f>+U40</f>
        <v>279677776</v>
      </c>
      <c r="W40" s="45">
        <f>+V40</f>
        <v>279677776</v>
      </c>
      <c r="X40" s="45">
        <f t="shared" si="4"/>
        <v>225000496</v>
      </c>
      <c r="Y40" s="45">
        <f t="shared" si="4"/>
        <v>54677280</v>
      </c>
      <c r="Z40" s="46">
        <f>+IF(X40&lt;&gt;0,+(Y40/X40)*100,0)</f>
        <v>24.300959763217588</v>
      </c>
      <c r="AA40" s="47">
        <f t="shared" si="4"/>
        <v>225000496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199589226</v>
      </c>
      <c r="J60">
        <v>199589226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295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27310733</v>
      </c>
      <c r="D7" s="18"/>
      <c r="E7" s="19"/>
      <c r="F7" s="20"/>
      <c r="G7" s="20">
        <v>2265077</v>
      </c>
      <c r="H7" s="20">
        <v>2302336</v>
      </c>
      <c r="I7" s="20">
        <v>2416161</v>
      </c>
      <c r="J7" s="20">
        <v>6983574</v>
      </c>
      <c r="K7" s="20">
        <v>2488032</v>
      </c>
      <c r="L7" s="20">
        <v>2442337</v>
      </c>
      <c r="M7" s="20">
        <v>2531776</v>
      </c>
      <c r="N7" s="20">
        <v>7462145</v>
      </c>
      <c r="O7" s="20">
        <v>2369632</v>
      </c>
      <c r="P7" s="20">
        <v>2389152</v>
      </c>
      <c r="Q7" s="20">
        <v>2577777</v>
      </c>
      <c r="R7" s="20">
        <v>7336561</v>
      </c>
      <c r="S7" s="20">
        <v>2400291</v>
      </c>
      <c r="T7" s="20">
        <v>2495697</v>
      </c>
      <c r="U7" s="20">
        <v>2364955</v>
      </c>
      <c r="V7" s="20">
        <v>7260943</v>
      </c>
      <c r="W7" s="20">
        <v>29043223</v>
      </c>
      <c r="X7" s="20"/>
      <c r="Y7" s="20">
        <v>29043223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14865552</v>
      </c>
      <c r="D9" s="18"/>
      <c r="E9" s="19"/>
      <c r="F9" s="20"/>
      <c r="G9" s="20">
        <v>6565667</v>
      </c>
      <c r="H9" s="20"/>
      <c r="I9" s="20"/>
      <c r="J9" s="20">
        <v>6565667</v>
      </c>
      <c r="K9" s="20"/>
      <c r="L9" s="20"/>
      <c r="M9" s="20">
        <v>5252447</v>
      </c>
      <c r="N9" s="20">
        <v>5252447</v>
      </c>
      <c r="O9" s="20"/>
      <c r="P9" s="20"/>
      <c r="Q9" s="20">
        <v>5639371</v>
      </c>
      <c r="R9" s="20">
        <v>5639371</v>
      </c>
      <c r="S9" s="20"/>
      <c r="T9" s="20"/>
      <c r="U9" s="20"/>
      <c r="V9" s="20"/>
      <c r="W9" s="20">
        <v>17457485</v>
      </c>
      <c r="X9" s="20"/>
      <c r="Y9" s="20">
        <v>17457485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>
        <v>-907439</v>
      </c>
      <c r="J14" s="20">
        <v>-907439</v>
      </c>
      <c r="K14" s="20">
        <v>-1216712</v>
      </c>
      <c r="L14" s="20">
        <v>-959164</v>
      </c>
      <c r="M14" s="20">
        <v>-1289181</v>
      </c>
      <c r="N14" s="20">
        <v>-3465057</v>
      </c>
      <c r="O14" s="20">
        <v>-683360</v>
      </c>
      <c r="P14" s="20">
        <v>-1251224</v>
      </c>
      <c r="Q14" s="20">
        <v>-1470417</v>
      </c>
      <c r="R14" s="20">
        <v>-3405001</v>
      </c>
      <c r="S14" s="20">
        <v>-1498775</v>
      </c>
      <c r="T14" s="20">
        <v>-645506</v>
      </c>
      <c r="U14" s="20">
        <v>-1947758</v>
      </c>
      <c r="V14" s="20">
        <v>-4092039</v>
      </c>
      <c r="W14" s="20">
        <v>-11869536</v>
      </c>
      <c r="X14" s="20"/>
      <c r="Y14" s="20">
        <v>-11869536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>
        <v>-715</v>
      </c>
      <c r="N15" s="20">
        <v>-715</v>
      </c>
      <c r="O15" s="20"/>
      <c r="P15" s="20"/>
      <c r="Q15" s="20"/>
      <c r="R15" s="20"/>
      <c r="S15" s="20"/>
      <c r="T15" s="20"/>
      <c r="U15" s="20">
        <v>-576</v>
      </c>
      <c r="V15" s="20">
        <v>-576</v>
      </c>
      <c r="W15" s="20">
        <v>-1291</v>
      </c>
      <c r="X15" s="20"/>
      <c r="Y15" s="20">
        <v>-1291</v>
      </c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42176285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8830744</v>
      </c>
      <c r="H17" s="28">
        <f t="shared" si="0"/>
        <v>2302336</v>
      </c>
      <c r="I17" s="28">
        <f t="shared" si="0"/>
        <v>1508722</v>
      </c>
      <c r="J17" s="28">
        <f t="shared" si="0"/>
        <v>12641802</v>
      </c>
      <c r="K17" s="28">
        <f t="shared" si="0"/>
        <v>1271320</v>
      </c>
      <c r="L17" s="28">
        <f t="shared" si="0"/>
        <v>1483173</v>
      </c>
      <c r="M17" s="28">
        <f t="shared" si="0"/>
        <v>6494327</v>
      </c>
      <c r="N17" s="28">
        <f t="shared" si="0"/>
        <v>9248820</v>
      </c>
      <c r="O17" s="28">
        <f t="shared" si="0"/>
        <v>1686272</v>
      </c>
      <c r="P17" s="28">
        <f t="shared" si="0"/>
        <v>1137928</v>
      </c>
      <c r="Q17" s="28">
        <f t="shared" si="0"/>
        <v>6746731</v>
      </c>
      <c r="R17" s="28">
        <f t="shared" si="0"/>
        <v>9570931</v>
      </c>
      <c r="S17" s="28">
        <f t="shared" si="0"/>
        <v>901516</v>
      </c>
      <c r="T17" s="28">
        <f t="shared" si="0"/>
        <v>1850191</v>
      </c>
      <c r="U17" s="28">
        <f t="shared" si="0"/>
        <v>416621</v>
      </c>
      <c r="V17" s="28">
        <f t="shared" si="0"/>
        <v>3168328</v>
      </c>
      <c r="W17" s="28">
        <f t="shared" si="0"/>
        <v>34629881</v>
      </c>
      <c r="X17" s="28">
        <f t="shared" si="0"/>
        <v>0</v>
      </c>
      <c r="Y17" s="28">
        <f t="shared" si="0"/>
        <v>34629881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>
        <v>-5649</v>
      </c>
      <c r="L26" s="20"/>
      <c r="M26" s="20">
        <v>-10824</v>
      </c>
      <c r="N26" s="20">
        <v>-16473</v>
      </c>
      <c r="O26" s="20">
        <v>-23690</v>
      </c>
      <c r="P26" s="20">
        <v>-142622</v>
      </c>
      <c r="Q26" s="20">
        <v>-866611</v>
      </c>
      <c r="R26" s="20">
        <v>-1032923</v>
      </c>
      <c r="S26" s="20">
        <v>-93738</v>
      </c>
      <c r="T26" s="20">
        <v>-109350</v>
      </c>
      <c r="U26" s="20">
        <v>-8258</v>
      </c>
      <c r="V26" s="20">
        <v>-211346</v>
      </c>
      <c r="W26" s="20">
        <v>-1260742</v>
      </c>
      <c r="X26" s="20"/>
      <c r="Y26" s="20">
        <v>-1260742</v>
      </c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-5649</v>
      </c>
      <c r="L27" s="28">
        <f t="shared" si="1"/>
        <v>0</v>
      </c>
      <c r="M27" s="28">
        <f t="shared" si="1"/>
        <v>-10824</v>
      </c>
      <c r="N27" s="28">
        <f t="shared" si="1"/>
        <v>-16473</v>
      </c>
      <c r="O27" s="28">
        <f t="shared" si="1"/>
        <v>-23690</v>
      </c>
      <c r="P27" s="28">
        <f t="shared" si="1"/>
        <v>-142622</v>
      </c>
      <c r="Q27" s="28">
        <f t="shared" si="1"/>
        <v>-866611</v>
      </c>
      <c r="R27" s="28">
        <f t="shared" si="1"/>
        <v>-1032923</v>
      </c>
      <c r="S27" s="28">
        <f t="shared" si="1"/>
        <v>-93738</v>
      </c>
      <c r="T27" s="28">
        <f t="shared" si="1"/>
        <v>-109350</v>
      </c>
      <c r="U27" s="28">
        <f t="shared" si="1"/>
        <v>-8258</v>
      </c>
      <c r="V27" s="28">
        <f t="shared" si="1"/>
        <v>-211346</v>
      </c>
      <c r="W27" s="28">
        <f t="shared" si="1"/>
        <v>-1260742</v>
      </c>
      <c r="X27" s="28">
        <f t="shared" si="1"/>
        <v>0</v>
      </c>
      <c r="Y27" s="28">
        <f t="shared" si="1"/>
        <v>-1260742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42176285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8830744</v>
      </c>
      <c r="H38" s="2">
        <f t="shared" si="3"/>
        <v>2302336</v>
      </c>
      <c r="I38" s="2">
        <f t="shared" si="3"/>
        <v>1508722</v>
      </c>
      <c r="J38" s="2">
        <f t="shared" si="3"/>
        <v>12641802</v>
      </c>
      <c r="K38" s="2">
        <f t="shared" si="3"/>
        <v>1265671</v>
      </c>
      <c r="L38" s="2">
        <f t="shared" si="3"/>
        <v>1483173</v>
      </c>
      <c r="M38" s="2">
        <f t="shared" si="3"/>
        <v>6483503</v>
      </c>
      <c r="N38" s="2">
        <f t="shared" si="3"/>
        <v>9232347</v>
      </c>
      <c r="O38" s="2">
        <f t="shared" si="3"/>
        <v>1662582</v>
      </c>
      <c r="P38" s="2">
        <f t="shared" si="3"/>
        <v>995306</v>
      </c>
      <c r="Q38" s="2">
        <f t="shared" si="3"/>
        <v>5880120</v>
      </c>
      <c r="R38" s="2">
        <f t="shared" si="3"/>
        <v>8538008</v>
      </c>
      <c r="S38" s="2">
        <f t="shared" si="3"/>
        <v>807778</v>
      </c>
      <c r="T38" s="2">
        <f t="shared" si="3"/>
        <v>1740841</v>
      </c>
      <c r="U38" s="2">
        <f t="shared" si="3"/>
        <v>408363</v>
      </c>
      <c r="V38" s="2">
        <f t="shared" si="3"/>
        <v>2956982</v>
      </c>
      <c r="W38" s="2">
        <f t="shared" si="3"/>
        <v>33369139</v>
      </c>
      <c r="X38" s="2">
        <f t="shared" si="3"/>
        <v>0</v>
      </c>
      <c r="Y38" s="2">
        <f t="shared" si="3"/>
        <v>33369139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8830744</v>
      </c>
      <c r="I39" s="2">
        <f>+H40+I60</f>
        <v>11133080</v>
      </c>
      <c r="J39" s="2">
        <f>+G39</f>
        <v>0</v>
      </c>
      <c r="K39" s="2">
        <f>+I40+K60</f>
        <v>12641802</v>
      </c>
      <c r="L39" s="2">
        <f>+K40+L60</f>
        <v>13907473</v>
      </c>
      <c r="M39" s="2">
        <f>+L40+M60</f>
        <v>15390646</v>
      </c>
      <c r="N39" s="2">
        <f>+K39</f>
        <v>12641802</v>
      </c>
      <c r="O39" s="2">
        <f>+M40+O60</f>
        <v>21874149</v>
      </c>
      <c r="P39" s="2">
        <f>+O40+P60</f>
        <v>23536731</v>
      </c>
      <c r="Q39" s="2">
        <f>+P40+Q60</f>
        <v>24532037</v>
      </c>
      <c r="R39" s="2">
        <f>+O39</f>
        <v>21874149</v>
      </c>
      <c r="S39" s="2">
        <f>+Q40+S60</f>
        <v>30412157</v>
      </c>
      <c r="T39" s="2">
        <f>+S40+T60</f>
        <v>31219935</v>
      </c>
      <c r="U39" s="2">
        <f>+T40+U60</f>
        <v>32960776</v>
      </c>
      <c r="V39" s="2">
        <f>+S39</f>
        <v>30412157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42176285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8830744</v>
      </c>
      <c r="H40" s="45">
        <f t="shared" si="4"/>
        <v>11133080</v>
      </c>
      <c r="I40" s="45">
        <f t="shared" si="4"/>
        <v>12641802</v>
      </c>
      <c r="J40" s="45">
        <f>+I40</f>
        <v>12641802</v>
      </c>
      <c r="K40" s="45">
        <f t="shared" si="4"/>
        <v>13907473</v>
      </c>
      <c r="L40" s="45">
        <f t="shared" si="4"/>
        <v>15390646</v>
      </c>
      <c r="M40" s="45">
        <f t="shared" si="4"/>
        <v>21874149</v>
      </c>
      <c r="N40" s="45">
        <f>+M40</f>
        <v>21874149</v>
      </c>
      <c r="O40" s="45">
        <f t="shared" si="4"/>
        <v>23536731</v>
      </c>
      <c r="P40" s="45">
        <f t="shared" si="4"/>
        <v>24532037</v>
      </c>
      <c r="Q40" s="45">
        <f t="shared" si="4"/>
        <v>30412157</v>
      </c>
      <c r="R40" s="45">
        <f>+Q40</f>
        <v>30412157</v>
      </c>
      <c r="S40" s="45">
        <f t="shared" si="4"/>
        <v>31219935</v>
      </c>
      <c r="T40" s="45">
        <f t="shared" si="4"/>
        <v>32960776</v>
      </c>
      <c r="U40" s="45">
        <f t="shared" si="4"/>
        <v>33369139</v>
      </c>
      <c r="V40" s="45">
        <f>+U40</f>
        <v>33369139</v>
      </c>
      <c r="W40" s="45">
        <f>+V40</f>
        <v>33369139</v>
      </c>
      <c r="X40" s="45">
        <f t="shared" si="4"/>
        <v>0</v>
      </c>
      <c r="Y40" s="45">
        <f t="shared" si="4"/>
        <v>33369139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296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-800000</v>
      </c>
      <c r="F26" s="20">
        <v>-800000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>
        <v>-27900</v>
      </c>
      <c r="V26" s="20">
        <v>-27900</v>
      </c>
      <c r="W26" s="20">
        <v>-27900</v>
      </c>
      <c r="X26" s="20">
        <v>-800000</v>
      </c>
      <c r="Y26" s="20">
        <v>772100</v>
      </c>
      <c r="Z26" s="21">
        <v>-96.512500000000003</v>
      </c>
      <c r="AA26" s="22">
        <v>-800000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-800000</v>
      </c>
      <c r="F27" s="28">
        <f t="shared" si="1"/>
        <v>-800000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-27900</v>
      </c>
      <c r="V27" s="28">
        <f t="shared" si="1"/>
        <v>-27900</v>
      </c>
      <c r="W27" s="28">
        <f t="shared" si="1"/>
        <v>-27900</v>
      </c>
      <c r="X27" s="28">
        <f t="shared" si="1"/>
        <v>-800000</v>
      </c>
      <c r="Y27" s="28">
        <f t="shared" si="1"/>
        <v>772100</v>
      </c>
      <c r="Z27" s="29">
        <f>+IF(X27&lt;&gt;0,+(Y27/X27)*100,0)</f>
        <v>-96.512500000000003</v>
      </c>
      <c r="AA27" s="30">
        <f>SUM(AA21:AA26)</f>
        <v>-800000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-800000</v>
      </c>
      <c r="F38" s="2">
        <f t="shared" si="3"/>
        <v>-800000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-27900</v>
      </c>
      <c r="V38" s="2">
        <f t="shared" si="3"/>
        <v>-27900</v>
      </c>
      <c r="W38" s="2">
        <f t="shared" si="3"/>
        <v>-27900</v>
      </c>
      <c r="X38" s="2">
        <f t="shared" si="3"/>
        <v>-800000</v>
      </c>
      <c r="Y38" s="2">
        <f t="shared" si="3"/>
        <v>772100</v>
      </c>
      <c r="Z38" s="34">
        <f>+IF(X38&lt;&gt;0,+(Y38/X38)*100,0)</f>
        <v>-96.512500000000003</v>
      </c>
      <c r="AA38" s="35">
        <f>+AA17+AA27+AA36</f>
        <v>-800000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-800000</v>
      </c>
      <c r="F40" s="45">
        <f t="shared" si="4"/>
        <v>-800000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-27900</v>
      </c>
      <c r="V40" s="45">
        <f>+U40</f>
        <v>-27900</v>
      </c>
      <c r="W40" s="45">
        <f>+V40</f>
        <v>-27900</v>
      </c>
      <c r="X40" s="45">
        <f t="shared" si="4"/>
        <v>-800000</v>
      </c>
      <c r="Y40" s="45">
        <f t="shared" si="4"/>
        <v>772100</v>
      </c>
      <c r="Z40" s="46">
        <f>+IF(X40&lt;&gt;0,+(Y40/X40)*100,0)</f>
        <v>-96.512500000000003</v>
      </c>
      <c r="AA40" s="47">
        <f t="shared" si="4"/>
        <v>-800000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297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3454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>
        <v>599</v>
      </c>
      <c r="T7" s="20">
        <v>575</v>
      </c>
      <c r="U7" s="20">
        <v>760</v>
      </c>
      <c r="V7" s="20">
        <v>1934</v>
      </c>
      <c r="W7" s="20">
        <v>1934</v>
      </c>
      <c r="X7" s="20"/>
      <c r="Y7" s="20">
        <v>1934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1367</v>
      </c>
      <c r="D8" s="18"/>
      <c r="E8" s="19">
        <v>42691</v>
      </c>
      <c r="F8" s="20">
        <v>42691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>
        <v>217</v>
      </c>
      <c r="U8" s="20"/>
      <c r="V8" s="20">
        <v>217</v>
      </c>
      <c r="W8" s="20">
        <v>217</v>
      </c>
      <c r="X8" s="20">
        <v>42691</v>
      </c>
      <c r="Y8" s="20">
        <v>-42474</v>
      </c>
      <c r="Z8" s="21">
        <v>-99.491696142043992</v>
      </c>
      <c r="AA8" s="22">
        <v>42691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4821</v>
      </c>
      <c r="D17" s="26">
        <f>SUM(D6:D16)</f>
        <v>0</v>
      </c>
      <c r="E17" s="27">
        <f t="shared" si="0"/>
        <v>42691</v>
      </c>
      <c r="F17" s="28">
        <f t="shared" si="0"/>
        <v>42691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599</v>
      </c>
      <c r="T17" s="28">
        <f t="shared" si="0"/>
        <v>792</v>
      </c>
      <c r="U17" s="28">
        <f t="shared" si="0"/>
        <v>760</v>
      </c>
      <c r="V17" s="28">
        <f t="shared" si="0"/>
        <v>2151</v>
      </c>
      <c r="W17" s="28">
        <f t="shared" si="0"/>
        <v>2151</v>
      </c>
      <c r="X17" s="28">
        <f t="shared" si="0"/>
        <v>42691</v>
      </c>
      <c r="Y17" s="28">
        <f t="shared" si="0"/>
        <v>-40540</v>
      </c>
      <c r="Z17" s="29">
        <f>+IF(X17&lt;&gt;0,+(Y17/X17)*100,0)</f>
        <v>-94.961467288187208</v>
      </c>
      <c r="AA17" s="30">
        <f>SUM(AA6:AA16)</f>
        <v>42691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-16982167</v>
      </c>
      <c r="F26" s="20">
        <v>-16982776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-16982776</v>
      </c>
      <c r="Y26" s="20">
        <v>16982776</v>
      </c>
      <c r="Z26" s="21">
        <v>-100</v>
      </c>
      <c r="AA26" s="22">
        <v>-16982776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-16982167</v>
      </c>
      <c r="F27" s="28">
        <f t="shared" si="1"/>
        <v>-16982776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-16982776</v>
      </c>
      <c r="Y27" s="28">
        <f t="shared" si="1"/>
        <v>16982776</v>
      </c>
      <c r="Z27" s="29">
        <f>+IF(X27&lt;&gt;0,+(Y27/X27)*100,0)</f>
        <v>-100</v>
      </c>
      <c r="AA27" s="30">
        <f>SUM(AA21:AA26)</f>
        <v>-16982776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4821</v>
      </c>
      <c r="D38" s="32">
        <f>+D17+D27+D36</f>
        <v>0</v>
      </c>
      <c r="E38" s="33">
        <f t="shared" si="3"/>
        <v>-16939476</v>
      </c>
      <c r="F38" s="2">
        <f t="shared" si="3"/>
        <v>-16940085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599</v>
      </c>
      <c r="T38" s="2">
        <f t="shared" si="3"/>
        <v>792</v>
      </c>
      <c r="U38" s="2">
        <f t="shared" si="3"/>
        <v>760</v>
      </c>
      <c r="V38" s="2">
        <f t="shared" si="3"/>
        <v>2151</v>
      </c>
      <c r="W38" s="2">
        <f t="shared" si="3"/>
        <v>2151</v>
      </c>
      <c r="X38" s="2">
        <f t="shared" si="3"/>
        <v>-16940085</v>
      </c>
      <c r="Y38" s="2">
        <f t="shared" si="3"/>
        <v>16942236</v>
      </c>
      <c r="Z38" s="34">
        <f>+IF(X38&lt;&gt;0,+(Y38/X38)*100,0)</f>
        <v>-100.01269769307532</v>
      </c>
      <c r="AA38" s="35">
        <f>+AA17+AA27+AA36</f>
        <v>-16940085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599</v>
      </c>
      <c r="U39" s="2">
        <f>+T40+U60</f>
        <v>1391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4821</v>
      </c>
      <c r="D40" s="43">
        <f t="shared" ref="D40:AA40" si="4">+D38+D39</f>
        <v>0</v>
      </c>
      <c r="E40" s="44">
        <f t="shared" si="4"/>
        <v>-16939476</v>
      </c>
      <c r="F40" s="45">
        <f t="shared" si="4"/>
        <v>-16940085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599</v>
      </c>
      <c r="T40" s="45">
        <f t="shared" si="4"/>
        <v>1391</v>
      </c>
      <c r="U40" s="45">
        <f t="shared" si="4"/>
        <v>2151</v>
      </c>
      <c r="V40" s="45">
        <f>+U40</f>
        <v>2151</v>
      </c>
      <c r="W40" s="45">
        <f>+V40</f>
        <v>2151</v>
      </c>
      <c r="X40" s="45">
        <f t="shared" si="4"/>
        <v>-16940085</v>
      </c>
      <c r="Y40" s="45">
        <f t="shared" si="4"/>
        <v>16942236</v>
      </c>
      <c r="Z40" s="46">
        <f>+IF(X40&lt;&gt;0,+(Y40/X40)*100,0)</f>
        <v>-100.01269769307532</v>
      </c>
      <c r="AA40" s="47">
        <f t="shared" si="4"/>
        <v>-16940085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56551277</v>
      </c>
      <c r="D7" s="18"/>
      <c r="E7" s="19">
        <v>4312986</v>
      </c>
      <c r="F7" s="20">
        <v>4312986</v>
      </c>
      <c r="G7" s="20">
        <v>6818376</v>
      </c>
      <c r="H7" s="20">
        <v>7867108</v>
      </c>
      <c r="I7" s="20">
        <v>8355693</v>
      </c>
      <c r="J7" s="20">
        <v>23041177</v>
      </c>
      <c r="K7" s="20">
        <v>7982065</v>
      </c>
      <c r="L7" s="20">
        <v>6433539</v>
      </c>
      <c r="M7" s="20">
        <v>5955253</v>
      </c>
      <c r="N7" s="20">
        <v>20370857</v>
      </c>
      <c r="O7" s="20">
        <v>6409371</v>
      </c>
      <c r="P7" s="20">
        <v>5970194</v>
      </c>
      <c r="Q7" s="20">
        <v>6494105</v>
      </c>
      <c r="R7" s="20">
        <v>18873670</v>
      </c>
      <c r="S7" s="20">
        <v>6010115</v>
      </c>
      <c r="T7" s="20">
        <v>6462906</v>
      </c>
      <c r="U7" s="20">
        <v>4674905</v>
      </c>
      <c r="V7" s="20">
        <v>17147926</v>
      </c>
      <c r="W7" s="20">
        <v>79433630</v>
      </c>
      <c r="X7" s="20">
        <v>4312986</v>
      </c>
      <c r="Y7" s="20">
        <v>75120644</v>
      </c>
      <c r="Z7" s="21">
        <v>1741.73169122274</v>
      </c>
      <c r="AA7" s="22">
        <v>4312986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32009493</v>
      </c>
      <c r="F9" s="20">
        <v>32009493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32009493</v>
      </c>
      <c r="Y9" s="20">
        <v>-32009493</v>
      </c>
      <c r="Z9" s="21">
        <v>-100</v>
      </c>
      <c r="AA9" s="22">
        <v>32009493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>
        <v>526072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526072</v>
      </c>
      <c r="Y10" s="20">
        <v>-526072</v>
      </c>
      <c r="Z10" s="21">
        <v>-100</v>
      </c>
      <c r="AA10" s="22">
        <v>526072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>
        <v>6944</v>
      </c>
      <c r="H14" s="20">
        <v>33593</v>
      </c>
      <c r="I14" s="20">
        <v>6348</v>
      </c>
      <c r="J14" s="20">
        <v>46885</v>
      </c>
      <c r="K14" s="20">
        <v>7890</v>
      </c>
      <c r="L14" s="20">
        <v>-648176</v>
      </c>
      <c r="M14" s="20">
        <v>-6291031</v>
      </c>
      <c r="N14" s="20">
        <v>-6931317</v>
      </c>
      <c r="O14" s="20">
        <v>-5328140</v>
      </c>
      <c r="P14" s="20">
        <v>-5906042</v>
      </c>
      <c r="Q14" s="20">
        <v>-5416581</v>
      </c>
      <c r="R14" s="20">
        <v>-16650763</v>
      </c>
      <c r="S14" s="20">
        <v>-4720118</v>
      </c>
      <c r="T14" s="20">
        <v>-3802324</v>
      </c>
      <c r="U14" s="20">
        <v>-5700204</v>
      </c>
      <c r="V14" s="20">
        <v>-14222646</v>
      </c>
      <c r="W14" s="20">
        <v>-37757841</v>
      </c>
      <c r="X14" s="20"/>
      <c r="Y14" s="20">
        <v>-37757841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56551277</v>
      </c>
      <c r="D17" s="26">
        <f>SUM(D6:D16)</f>
        <v>0</v>
      </c>
      <c r="E17" s="27">
        <f t="shared" si="0"/>
        <v>36322479</v>
      </c>
      <c r="F17" s="28">
        <f t="shared" si="0"/>
        <v>36848551</v>
      </c>
      <c r="G17" s="28">
        <f t="shared" si="0"/>
        <v>6825320</v>
      </c>
      <c r="H17" s="28">
        <f t="shared" si="0"/>
        <v>7900701</v>
      </c>
      <c r="I17" s="28">
        <f t="shared" si="0"/>
        <v>8362041</v>
      </c>
      <c r="J17" s="28">
        <f t="shared" si="0"/>
        <v>23088062</v>
      </c>
      <c r="K17" s="28">
        <f t="shared" si="0"/>
        <v>7989955</v>
      </c>
      <c r="L17" s="28">
        <f t="shared" si="0"/>
        <v>5785363</v>
      </c>
      <c r="M17" s="28">
        <f t="shared" si="0"/>
        <v>-335778</v>
      </c>
      <c r="N17" s="28">
        <f t="shared" si="0"/>
        <v>13439540</v>
      </c>
      <c r="O17" s="28">
        <f t="shared" si="0"/>
        <v>1081231</v>
      </c>
      <c r="P17" s="28">
        <f t="shared" si="0"/>
        <v>64152</v>
      </c>
      <c r="Q17" s="28">
        <f t="shared" si="0"/>
        <v>1077524</v>
      </c>
      <c r="R17" s="28">
        <f t="shared" si="0"/>
        <v>2222907</v>
      </c>
      <c r="S17" s="28">
        <f t="shared" si="0"/>
        <v>1289997</v>
      </c>
      <c r="T17" s="28">
        <f t="shared" si="0"/>
        <v>2660582</v>
      </c>
      <c r="U17" s="28">
        <f t="shared" si="0"/>
        <v>-1025299</v>
      </c>
      <c r="V17" s="28">
        <f t="shared" si="0"/>
        <v>2925280</v>
      </c>
      <c r="W17" s="28">
        <f t="shared" si="0"/>
        <v>41675789</v>
      </c>
      <c r="X17" s="28">
        <f t="shared" si="0"/>
        <v>36848551</v>
      </c>
      <c r="Y17" s="28">
        <f t="shared" si="0"/>
        <v>4827238</v>
      </c>
      <c r="Z17" s="29">
        <f>+IF(X17&lt;&gt;0,+(Y17/X17)*100,0)</f>
        <v>13.100211186051794</v>
      </c>
      <c r="AA17" s="30">
        <f>SUM(AA6:AA16)</f>
        <v>36848551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-7873753</v>
      </c>
      <c r="F26" s="20">
        <v>-7923217</v>
      </c>
      <c r="G26" s="20"/>
      <c r="H26" s="20"/>
      <c r="I26" s="20"/>
      <c r="J26" s="20"/>
      <c r="K26" s="20"/>
      <c r="L26" s="20"/>
      <c r="M26" s="20">
        <v>-44272</v>
      </c>
      <c r="N26" s="20">
        <v>-44272</v>
      </c>
      <c r="O26" s="20"/>
      <c r="P26" s="20">
        <v>-326638</v>
      </c>
      <c r="Q26" s="20">
        <v>-784081</v>
      </c>
      <c r="R26" s="20">
        <v>-1110719</v>
      </c>
      <c r="S26" s="20">
        <v>-279633</v>
      </c>
      <c r="T26" s="20">
        <v>-577462</v>
      </c>
      <c r="U26" s="20">
        <v>-752879</v>
      </c>
      <c r="V26" s="20">
        <v>-1609974</v>
      </c>
      <c r="W26" s="20">
        <v>-2764965</v>
      </c>
      <c r="X26" s="20">
        <v>-7923217</v>
      </c>
      <c r="Y26" s="20">
        <v>5158252</v>
      </c>
      <c r="Z26" s="21">
        <v>-65.10300046054526</v>
      </c>
      <c r="AA26" s="22">
        <v>-7923217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-7873753</v>
      </c>
      <c r="F27" s="28">
        <f t="shared" si="1"/>
        <v>-7923217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-44272</v>
      </c>
      <c r="N27" s="28">
        <f t="shared" si="1"/>
        <v>-44272</v>
      </c>
      <c r="O27" s="28">
        <f t="shared" si="1"/>
        <v>0</v>
      </c>
      <c r="P27" s="28">
        <f t="shared" si="1"/>
        <v>-326638</v>
      </c>
      <c r="Q27" s="28">
        <f t="shared" si="1"/>
        <v>-784081</v>
      </c>
      <c r="R27" s="28">
        <f t="shared" si="1"/>
        <v>-1110719</v>
      </c>
      <c r="S27" s="28">
        <f t="shared" si="1"/>
        <v>-279633</v>
      </c>
      <c r="T27" s="28">
        <f t="shared" si="1"/>
        <v>-577462</v>
      </c>
      <c r="U27" s="28">
        <f t="shared" si="1"/>
        <v>-752879</v>
      </c>
      <c r="V27" s="28">
        <f t="shared" si="1"/>
        <v>-1609974</v>
      </c>
      <c r="W27" s="28">
        <f t="shared" si="1"/>
        <v>-2764965</v>
      </c>
      <c r="X27" s="28">
        <f t="shared" si="1"/>
        <v>-7923217</v>
      </c>
      <c r="Y27" s="28">
        <f t="shared" si="1"/>
        <v>5158252</v>
      </c>
      <c r="Z27" s="29">
        <f>+IF(X27&lt;&gt;0,+(Y27/X27)*100,0)</f>
        <v>-65.10300046054526</v>
      </c>
      <c r="AA27" s="30">
        <f>SUM(AA21:AA26)</f>
        <v>-7923217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56551277</v>
      </c>
      <c r="D38" s="32">
        <f>+D17+D27+D36</f>
        <v>0</v>
      </c>
      <c r="E38" s="33">
        <f t="shared" si="3"/>
        <v>28448726</v>
      </c>
      <c r="F38" s="2">
        <f t="shared" si="3"/>
        <v>28925334</v>
      </c>
      <c r="G38" s="2">
        <f t="shared" si="3"/>
        <v>6825320</v>
      </c>
      <c r="H38" s="2">
        <f t="shared" si="3"/>
        <v>7900701</v>
      </c>
      <c r="I38" s="2">
        <f t="shared" si="3"/>
        <v>8362041</v>
      </c>
      <c r="J38" s="2">
        <f t="shared" si="3"/>
        <v>23088062</v>
      </c>
      <c r="K38" s="2">
        <f t="shared" si="3"/>
        <v>7989955</v>
      </c>
      <c r="L38" s="2">
        <f t="shared" si="3"/>
        <v>5785363</v>
      </c>
      <c r="M38" s="2">
        <f t="shared" si="3"/>
        <v>-380050</v>
      </c>
      <c r="N38" s="2">
        <f t="shared" si="3"/>
        <v>13395268</v>
      </c>
      <c r="O38" s="2">
        <f t="shared" si="3"/>
        <v>1081231</v>
      </c>
      <c r="P38" s="2">
        <f t="shared" si="3"/>
        <v>-262486</v>
      </c>
      <c r="Q38" s="2">
        <f t="shared" si="3"/>
        <v>293443</v>
      </c>
      <c r="R38" s="2">
        <f t="shared" si="3"/>
        <v>1112188</v>
      </c>
      <c r="S38" s="2">
        <f t="shared" si="3"/>
        <v>1010364</v>
      </c>
      <c r="T38" s="2">
        <f t="shared" si="3"/>
        <v>2083120</v>
      </c>
      <c r="U38" s="2">
        <f t="shared" si="3"/>
        <v>-1778178</v>
      </c>
      <c r="V38" s="2">
        <f t="shared" si="3"/>
        <v>1315306</v>
      </c>
      <c r="W38" s="2">
        <f t="shared" si="3"/>
        <v>38910824</v>
      </c>
      <c r="X38" s="2">
        <f t="shared" si="3"/>
        <v>28925334</v>
      </c>
      <c r="Y38" s="2">
        <f t="shared" si="3"/>
        <v>9985490</v>
      </c>
      <c r="Z38" s="34">
        <f>+IF(X38&lt;&gt;0,+(Y38/X38)*100,0)</f>
        <v>34.521606561224147</v>
      </c>
      <c r="AA38" s="35">
        <f>+AA17+AA27+AA36</f>
        <v>28925334</v>
      </c>
    </row>
    <row r="39" spans="1:27" x14ac:dyDescent="0.25">
      <c r="A39" s="23" t="s">
        <v>61</v>
      </c>
      <c r="B39" s="17"/>
      <c r="C39" s="32">
        <v>62097</v>
      </c>
      <c r="D39" s="32"/>
      <c r="E39" s="33">
        <v>62097</v>
      </c>
      <c r="F39" s="2"/>
      <c r="G39" s="2"/>
      <c r="H39" s="2">
        <f>+G40+H60</f>
        <v>6825320</v>
      </c>
      <c r="I39" s="2">
        <f>+H40+I60</f>
        <v>14726021</v>
      </c>
      <c r="J39" s="2">
        <f>+G39</f>
        <v>0</v>
      </c>
      <c r="K39" s="2">
        <f>+I40+K60</f>
        <v>23088062</v>
      </c>
      <c r="L39" s="2">
        <f>+K40+L60</f>
        <v>31129525</v>
      </c>
      <c r="M39" s="2">
        <f>+L40+M60</f>
        <v>36914888</v>
      </c>
      <c r="N39" s="2">
        <f>+K39</f>
        <v>23088062</v>
      </c>
      <c r="O39" s="2">
        <f>+M40+O60</f>
        <v>36534838</v>
      </c>
      <c r="P39" s="2">
        <f>+O40+P60</f>
        <v>37616069</v>
      </c>
      <c r="Q39" s="2">
        <f>+P40+Q60</f>
        <v>37353583</v>
      </c>
      <c r="R39" s="2">
        <f>+O39</f>
        <v>36534838</v>
      </c>
      <c r="S39" s="2">
        <f>+Q40+S60</f>
        <v>37647026</v>
      </c>
      <c r="T39" s="2">
        <f>+S40+T60</f>
        <v>38657390</v>
      </c>
      <c r="U39" s="2">
        <f>+T40+U60</f>
        <v>40792018</v>
      </c>
      <c r="V39" s="2">
        <f>+S39</f>
        <v>37647026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56613374</v>
      </c>
      <c r="D40" s="43">
        <f t="shared" ref="D40:AA40" si="4">+D38+D39</f>
        <v>0</v>
      </c>
      <c r="E40" s="44">
        <f t="shared" si="4"/>
        <v>28510823</v>
      </c>
      <c r="F40" s="45">
        <f t="shared" si="4"/>
        <v>28925334</v>
      </c>
      <c r="G40" s="45">
        <f t="shared" si="4"/>
        <v>6825320</v>
      </c>
      <c r="H40" s="45">
        <f t="shared" si="4"/>
        <v>14726021</v>
      </c>
      <c r="I40" s="45">
        <f t="shared" si="4"/>
        <v>23088062</v>
      </c>
      <c r="J40" s="45">
        <f>+I40</f>
        <v>23088062</v>
      </c>
      <c r="K40" s="45">
        <f t="shared" si="4"/>
        <v>31078017</v>
      </c>
      <c r="L40" s="45">
        <f t="shared" si="4"/>
        <v>36914888</v>
      </c>
      <c r="M40" s="45">
        <f t="shared" si="4"/>
        <v>36534838</v>
      </c>
      <c r="N40" s="45">
        <f>+M40</f>
        <v>36534838</v>
      </c>
      <c r="O40" s="45">
        <f t="shared" si="4"/>
        <v>37616069</v>
      </c>
      <c r="P40" s="45">
        <f t="shared" si="4"/>
        <v>37353583</v>
      </c>
      <c r="Q40" s="45">
        <f t="shared" si="4"/>
        <v>37647026</v>
      </c>
      <c r="R40" s="45">
        <f>+Q40</f>
        <v>37647026</v>
      </c>
      <c r="S40" s="45">
        <f t="shared" si="4"/>
        <v>38657390</v>
      </c>
      <c r="T40" s="45">
        <f t="shared" si="4"/>
        <v>40740510</v>
      </c>
      <c r="U40" s="45">
        <f t="shared" si="4"/>
        <v>39013840</v>
      </c>
      <c r="V40" s="45">
        <f>+U40</f>
        <v>39013840</v>
      </c>
      <c r="W40" s="45">
        <f>+V40</f>
        <v>39013840</v>
      </c>
      <c r="X40" s="45">
        <f t="shared" si="4"/>
        <v>28925334</v>
      </c>
      <c r="Y40" s="45">
        <f t="shared" si="4"/>
        <v>9985490</v>
      </c>
      <c r="Z40" s="46">
        <f>+IF(X40&lt;&gt;0,+(Y40/X40)*100,0)</f>
        <v>34.521606561224147</v>
      </c>
      <c r="AA40" s="47">
        <f t="shared" si="4"/>
        <v>28925334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2:21" hidden="1" x14ac:dyDescent="0.25">
      <c r="L60">
        <v>51508</v>
      </c>
      <c r="U60">
        <v>51508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300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688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10416</v>
      </c>
      <c r="D7" s="18"/>
      <c r="E7" s="19">
        <v>-100</v>
      </c>
      <c r="F7" s="20">
        <v>-100</v>
      </c>
      <c r="G7" s="20">
        <v>845</v>
      </c>
      <c r="H7" s="20">
        <v>497</v>
      </c>
      <c r="I7" s="20">
        <v>588</v>
      </c>
      <c r="J7" s="20">
        <v>1930</v>
      </c>
      <c r="K7" s="20"/>
      <c r="L7" s="20">
        <v>1445</v>
      </c>
      <c r="M7" s="20">
        <v>1357</v>
      </c>
      <c r="N7" s="20">
        <v>2802</v>
      </c>
      <c r="O7" s="20">
        <v>927</v>
      </c>
      <c r="P7" s="20">
        <v>995</v>
      </c>
      <c r="Q7" s="20">
        <v>560</v>
      </c>
      <c r="R7" s="20">
        <v>2482</v>
      </c>
      <c r="S7" s="20">
        <v>1247</v>
      </c>
      <c r="T7" s="20">
        <v>1012</v>
      </c>
      <c r="U7" s="20">
        <v>678</v>
      </c>
      <c r="V7" s="20">
        <v>2937</v>
      </c>
      <c r="W7" s="20">
        <v>10151</v>
      </c>
      <c r="X7" s="20">
        <v>-100</v>
      </c>
      <c r="Y7" s="20">
        <v>10251</v>
      </c>
      <c r="Z7" s="21">
        <v>-10251</v>
      </c>
      <c r="AA7" s="22">
        <v>-100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412200</v>
      </c>
      <c r="F8" s="20">
        <v>412200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412200</v>
      </c>
      <c r="Y8" s="20">
        <v>-412200</v>
      </c>
      <c r="Z8" s="21">
        <v>-100</v>
      </c>
      <c r="AA8" s="22">
        <v>412200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18501</v>
      </c>
      <c r="D14" s="18"/>
      <c r="E14" s="19"/>
      <c r="F14" s="20"/>
      <c r="G14" s="20"/>
      <c r="H14" s="20"/>
      <c r="I14" s="20">
        <v>18368</v>
      </c>
      <c r="J14" s="20">
        <v>18368</v>
      </c>
      <c r="K14" s="20"/>
      <c r="L14" s="20">
        <v>-763823</v>
      </c>
      <c r="M14" s="20">
        <v>-1210835</v>
      </c>
      <c r="N14" s="20">
        <v>-1974658</v>
      </c>
      <c r="O14" s="20">
        <v>-530362</v>
      </c>
      <c r="P14" s="20">
        <v>-958574</v>
      </c>
      <c r="Q14" s="20">
        <v>-499393</v>
      </c>
      <c r="R14" s="20">
        <v>-1988329</v>
      </c>
      <c r="S14" s="20">
        <v>-1314370</v>
      </c>
      <c r="T14" s="20">
        <v>-835277</v>
      </c>
      <c r="U14" s="20">
        <v>-694052</v>
      </c>
      <c r="V14" s="20">
        <v>-2843699</v>
      </c>
      <c r="W14" s="20">
        <v>-6788318</v>
      </c>
      <c r="X14" s="20"/>
      <c r="Y14" s="20">
        <v>-6788318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29605</v>
      </c>
      <c r="D17" s="26">
        <f>SUM(D6:D16)</f>
        <v>0</v>
      </c>
      <c r="E17" s="27">
        <f t="shared" si="0"/>
        <v>412100</v>
      </c>
      <c r="F17" s="28">
        <f t="shared" si="0"/>
        <v>412100</v>
      </c>
      <c r="G17" s="28">
        <f t="shared" si="0"/>
        <v>845</v>
      </c>
      <c r="H17" s="28">
        <f t="shared" si="0"/>
        <v>497</v>
      </c>
      <c r="I17" s="28">
        <f t="shared" si="0"/>
        <v>18956</v>
      </c>
      <c r="J17" s="28">
        <f t="shared" si="0"/>
        <v>20298</v>
      </c>
      <c r="K17" s="28">
        <f t="shared" si="0"/>
        <v>0</v>
      </c>
      <c r="L17" s="28">
        <f t="shared" si="0"/>
        <v>-762378</v>
      </c>
      <c r="M17" s="28">
        <f t="shared" si="0"/>
        <v>-1209478</v>
      </c>
      <c r="N17" s="28">
        <f t="shared" si="0"/>
        <v>-1971856</v>
      </c>
      <c r="O17" s="28">
        <f t="shared" si="0"/>
        <v>-529435</v>
      </c>
      <c r="P17" s="28">
        <f t="shared" si="0"/>
        <v>-957579</v>
      </c>
      <c r="Q17" s="28">
        <f t="shared" si="0"/>
        <v>-498833</v>
      </c>
      <c r="R17" s="28">
        <f t="shared" si="0"/>
        <v>-1985847</v>
      </c>
      <c r="S17" s="28">
        <f t="shared" si="0"/>
        <v>-1313123</v>
      </c>
      <c r="T17" s="28">
        <f t="shared" si="0"/>
        <v>-834265</v>
      </c>
      <c r="U17" s="28">
        <f t="shared" si="0"/>
        <v>-693374</v>
      </c>
      <c r="V17" s="28">
        <f t="shared" si="0"/>
        <v>-2840762</v>
      </c>
      <c r="W17" s="28">
        <f t="shared" si="0"/>
        <v>-6778167</v>
      </c>
      <c r="X17" s="28">
        <f t="shared" si="0"/>
        <v>412100</v>
      </c>
      <c r="Y17" s="28">
        <f t="shared" si="0"/>
        <v>-7190267</v>
      </c>
      <c r="Z17" s="29">
        <f>+IF(X17&lt;&gt;0,+(Y17/X17)*100,0)</f>
        <v>-1744.7869449162822</v>
      </c>
      <c r="AA17" s="30">
        <f>SUM(AA6:AA16)</f>
        <v>412100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-1516145</v>
      </c>
      <c r="F26" s="20">
        <v>-346012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-346012</v>
      </c>
      <c r="Y26" s="20">
        <v>346012</v>
      </c>
      <c r="Z26" s="21">
        <v>-100</v>
      </c>
      <c r="AA26" s="22">
        <v>-346012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-1516145</v>
      </c>
      <c r="F27" s="28">
        <f t="shared" si="1"/>
        <v>-346012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-346012</v>
      </c>
      <c r="Y27" s="28">
        <f t="shared" si="1"/>
        <v>346012</v>
      </c>
      <c r="Z27" s="29">
        <f>+IF(X27&lt;&gt;0,+(Y27/X27)*100,0)</f>
        <v>-100</v>
      </c>
      <c r="AA27" s="30">
        <f>SUM(AA21:AA26)</f>
        <v>-346012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29605</v>
      </c>
      <c r="D38" s="32">
        <f>+D17+D27+D36</f>
        <v>0</v>
      </c>
      <c r="E38" s="33">
        <f t="shared" si="3"/>
        <v>-1104045</v>
      </c>
      <c r="F38" s="2">
        <f t="shared" si="3"/>
        <v>66088</v>
      </c>
      <c r="G38" s="2">
        <f t="shared" si="3"/>
        <v>845</v>
      </c>
      <c r="H38" s="2">
        <f t="shared" si="3"/>
        <v>497</v>
      </c>
      <c r="I38" s="2">
        <f t="shared" si="3"/>
        <v>18956</v>
      </c>
      <c r="J38" s="2">
        <f t="shared" si="3"/>
        <v>20298</v>
      </c>
      <c r="K38" s="2">
        <f t="shared" si="3"/>
        <v>0</v>
      </c>
      <c r="L38" s="2">
        <f t="shared" si="3"/>
        <v>-762378</v>
      </c>
      <c r="M38" s="2">
        <f t="shared" si="3"/>
        <v>-1209478</v>
      </c>
      <c r="N38" s="2">
        <f t="shared" si="3"/>
        <v>-1971856</v>
      </c>
      <c r="O38" s="2">
        <f t="shared" si="3"/>
        <v>-529435</v>
      </c>
      <c r="P38" s="2">
        <f t="shared" si="3"/>
        <v>-957579</v>
      </c>
      <c r="Q38" s="2">
        <f t="shared" si="3"/>
        <v>-498833</v>
      </c>
      <c r="R38" s="2">
        <f t="shared" si="3"/>
        <v>-1985847</v>
      </c>
      <c r="S38" s="2">
        <f t="shared" si="3"/>
        <v>-1313123</v>
      </c>
      <c r="T38" s="2">
        <f t="shared" si="3"/>
        <v>-834265</v>
      </c>
      <c r="U38" s="2">
        <f t="shared" si="3"/>
        <v>-693374</v>
      </c>
      <c r="V38" s="2">
        <f t="shared" si="3"/>
        <v>-2840762</v>
      </c>
      <c r="W38" s="2">
        <f t="shared" si="3"/>
        <v>-6778167</v>
      </c>
      <c r="X38" s="2">
        <f t="shared" si="3"/>
        <v>66088</v>
      </c>
      <c r="Y38" s="2">
        <f t="shared" si="3"/>
        <v>-6844255</v>
      </c>
      <c r="Z38" s="34">
        <f>+IF(X38&lt;&gt;0,+(Y38/X38)*100,0)</f>
        <v>-10356.274966711053</v>
      </c>
      <c r="AA38" s="35">
        <f>+AA17+AA27+AA36</f>
        <v>66088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845</v>
      </c>
      <c r="I39" s="2">
        <f>+H40+I60</f>
        <v>1342</v>
      </c>
      <c r="J39" s="2">
        <f>+G39</f>
        <v>0</v>
      </c>
      <c r="K39" s="2">
        <f>+I40+K60</f>
        <v>20298</v>
      </c>
      <c r="L39" s="2">
        <f>+K40+L60</f>
        <v>20298</v>
      </c>
      <c r="M39" s="2">
        <f>+L40+M60</f>
        <v>-742080</v>
      </c>
      <c r="N39" s="2">
        <f>+K39</f>
        <v>20298</v>
      </c>
      <c r="O39" s="2">
        <f>+M40+O60</f>
        <v>-1951558</v>
      </c>
      <c r="P39" s="2">
        <f>+O40+P60</f>
        <v>-2480993</v>
      </c>
      <c r="Q39" s="2">
        <f>+P40+Q60</f>
        <v>-3438572</v>
      </c>
      <c r="R39" s="2">
        <f>+O39</f>
        <v>-1951558</v>
      </c>
      <c r="S39" s="2">
        <f>+Q40+S60</f>
        <v>-3937405</v>
      </c>
      <c r="T39" s="2">
        <f>+S40+T60</f>
        <v>-5250528</v>
      </c>
      <c r="U39" s="2">
        <f>+T40+U60</f>
        <v>-6084793</v>
      </c>
      <c r="V39" s="2">
        <f>+S39</f>
        <v>-3937405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29605</v>
      </c>
      <c r="D40" s="43">
        <f t="shared" ref="D40:AA40" si="4">+D38+D39</f>
        <v>0</v>
      </c>
      <c r="E40" s="44">
        <f t="shared" si="4"/>
        <v>-1104045</v>
      </c>
      <c r="F40" s="45">
        <f t="shared" si="4"/>
        <v>66088</v>
      </c>
      <c r="G40" s="45">
        <f t="shared" si="4"/>
        <v>845</v>
      </c>
      <c r="H40" s="45">
        <f t="shared" si="4"/>
        <v>1342</v>
      </c>
      <c r="I40" s="45">
        <f t="shared" si="4"/>
        <v>20298</v>
      </c>
      <c r="J40" s="45">
        <f>+I40</f>
        <v>20298</v>
      </c>
      <c r="K40" s="45">
        <f t="shared" si="4"/>
        <v>20298</v>
      </c>
      <c r="L40" s="45">
        <f t="shared" si="4"/>
        <v>-742080</v>
      </c>
      <c r="M40" s="45">
        <f t="shared" si="4"/>
        <v>-1951558</v>
      </c>
      <c r="N40" s="45">
        <f>+M40</f>
        <v>-1951558</v>
      </c>
      <c r="O40" s="45">
        <f t="shared" si="4"/>
        <v>-2480993</v>
      </c>
      <c r="P40" s="45">
        <f t="shared" si="4"/>
        <v>-3438572</v>
      </c>
      <c r="Q40" s="45">
        <f t="shared" si="4"/>
        <v>-3937405</v>
      </c>
      <c r="R40" s="45">
        <f>+Q40</f>
        <v>-3937405</v>
      </c>
      <c r="S40" s="45">
        <f t="shared" si="4"/>
        <v>-5250528</v>
      </c>
      <c r="T40" s="45">
        <f t="shared" si="4"/>
        <v>-6084793</v>
      </c>
      <c r="U40" s="45">
        <f t="shared" si="4"/>
        <v>-6778167</v>
      </c>
      <c r="V40" s="45">
        <f>+U40</f>
        <v>-6778167</v>
      </c>
      <c r="W40" s="45">
        <f>+V40</f>
        <v>-6778167</v>
      </c>
      <c r="X40" s="45">
        <f t="shared" si="4"/>
        <v>66088</v>
      </c>
      <c r="Y40" s="45">
        <f t="shared" si="4"/>
        <v>-6844255</v>
      </c>
      <c r="Z40" s="46">
        <f>+IF(X40&lt;&gt;0,+(Y40/X40)*100,0)</f>
        <v>-10356.274966711053</v>
      </c>
      <c r="AA40" s="47">
        <f t="shared" si="4"/>
        <v>66088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301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11813</v>
      </c>
      <c r="D7" s="18"/>
      <c r="E7" s="19"/>
      <c r="F7" s="20">
        <v>35663549</v>
      </c>
      <c r="G7" s="20">
        <v>1757</v>
      </c>
      <c r="H7" s="20">
        <v>1728</v>
      </c>
      <c r="I7" s="20">
        <v>978</v>
      </c>
      <c r="J7" s="20">
        <v>4463</v>
      </c>
      <c r="K7" s="20">
        <v>2696</v>
      </c>
      <c r="L7" s="20">
        <v>1924</v>
      </c>
      <c r="M7" s="20">
        <v>998</v>
      </c>
      <c r="N7" s="20">
        <v>5618</v>
      </c>
      <c r="O7" s="20">
        <v>2260</v>
      </c>
      <c r="P7" s="20">
        <v>1471</v>
      </c>
      <c r="Q7" s="20">
        <v>1236</v>
      </c>
      <c r="R7" s="20">
        <v>4967</v>
      </c>
      <c r="S7" s="20">
        <v>2808</v>
      </c>
      <c r="T7" s="20">
        <v>1689</v>
      </c>
      <c r="U7" s="20">
        <v>1954</v>
      </c>
      <c r="V7" s="20">
        <v>6451</v>
      </c>
      <c r="W7" s="20">
        <v>21499</v>
      </c>
      <c r="X7" s="20">
        <v>35663549</v>
      </c>
      <c r="Y7" s="20">
        <v>-35642050</v>
      </c>
      <c r="Z7" s="21">
        <v>-99.939717160510298</v>
      </c>
      <c r="AA7" s="22">
        <v>35663549</v>
      </c>
    </row>
    <row r="8" spans="1:27" x14ac:dyDescent="0.25">
      <c r="A8" s="23" t="s">
        <v>36</v>
      </c>
      <c r="B8" s="17" t="s">
        <v>32</v>
      </c>
      <c r="C8" s="18">
        <v>38948</v>
      </c>
      <c r="D8" s="18"/>
      <c r="E8" s="19"/>
      <c r="F8" s="20">
        <v>95400</v>
      </c>
      <c r="G8" s="20">
        <v>1012</v>
      </c>
      <c r="H8" s="20">
        <v>2909</v>
      </c>
      <c r="I8" s="20">
        <v>8215</v>
      </c>
      <c r="J8" s="20">
        <v>12136</v>
      </c>
      <c r="K8" s="20">
        <v>13933</v>
      </c>
      <c r="L8" s="20">
        <v>8820</v>
      </c>
      <c r="M8" s="20">
        <v>1278</v>
      </c>
      <c r="N8" s="20">
        <v>24031</v>
      </c>
      <c r="O8" s="20"/>
      <c r="P8" s="20">
        <v>128</v>
      </c>
      <c r="Q8" s="20">
        <v>128</v>
      </c>
      <c r="R8" s="20">
        <v>256</v>
      </c>
      <c r="S8" s="20">
        <v>13805</v>
      </c>
      <c r="T8" s="20">
        <v>256</v>
      </c>
      <c r="U8" s="20">
        <v>128</v>
      </c>
      <c r="V8" s="20">
        <v>14189</v>
      </c>
      <c r="W8" s="20">
        <v>50612</v>
      </c>
      <c r="X8" s="20">
        <v>95400</v>
      </c>
      <c r="Y8" s="20">
        <v>-44788</v>
      </c>
      <c r="Z8" s="21">
        <v>-46.947589098532497</v>
      </c>
      <c r="AA8" s="22">
        <v>95400</v>
      </c>
    </row>
    <row r="9" spans="1:27" x14ac:dyDescent="0.25">
      <c r="A9" s="23" t="s">
        <v>37</v>
      </c>
      <c r="B9" s="17" t="s">
        <v>6</v>
      </c>
      <c r="C9" s="18">
        <v>9054222</v>
      </c>
      <c r="D9" s="18"/>
      <c r="E9" s="19"/>
      <c r="F9" s="20">
        <v>-9353704</v>
      </c>
      <c r="G9" s="20">
        <v>5713884</v>
      </c>
      <c r="H9" s="20"/>
      <c r="I9" s="20"/>
      <c r="J9" s="20">
        <v>5713884</v>
      </c>
      <c r="K9" s="20"/>
      <c r="L9" s="20"/>
      <c r="M9" s="20">
        <v>4465522</v>
      </c>
      <c r="N9" s="20">
        <v>4465522</v>
      </c>
      <c r="O9" s="20"/>
      <c r="P9" s="20"/>
      <c r="Q9" s="20">
        <v>3428299</v>
      </c>
      <c r="R9" s="20">
        <v>3428299</v>
      </c>
      <c r="S9" s="20"/>
      <c r="T9" s="20"/>
      <c r="U9" s="20"/>
      <c r="V9" s="20"/>
      <c r="W9" s="20">
        <v>13607705</v>
      </c>
      <c r="X9" s="20">
        <v>-9353704</v>
      </c>
      <c r="Y9" s="20">
        <v>22961409</v>
      </c>
      <c r="Z9" s="21">
        <v>-245.4793202778279</v>
      </c>
      <c r="AA9" s="22">
        <v>-9353704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>
        <v>20021739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20021739</v>
      </c>
      <c r="Y10" s="20">
        <v>-20021739</v>
      </c>
      <c r="Z10" s="21">
        <v>-100</v>
      </c>
      <c r="AA10" s="22">
        <v>20021739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-2071349</v>
      </c>
      <c r="G14" s="20"/>
      <c r="H14" s="20"/>
      <c r="I14" s="20">
        <v>-383723</v>
      </c>
      <c r="J14" s="20">
        <v>-383723</v>
      </c>
      <c r="K14" s="20">
        <v>-214959</v>
      </c>
      <c r="L14" s="20">
        <v>-355375</v>
      </c>
      <c r="M14" s="20">
        <v>-473088</v>
      </c>
      <c r="N14" s="20">
        <v>-1043422</v>
      </c>
      <c r="O14" s="20">
        <v>-100813</v>
      </c>
      <c r="P14" s="20">
        <v>-381755</v>
      </c>
      <c r="Q14" s="20">
        <v>-490810</v>
      </c>
      <c r="R14" s="20">
        <v>-973378</v>
      </c>
      <c r="S14" s="20">
        <v>-287224</v>
      </c>
      <c r="T14" s="20">
        <v>-432372</v>
      </c>
      <c r="U14" s="20">
        <v>-252292</v>
      </c>
      <c r="V14" s="20">
        <v>-971888</v>
      </c>
      <c r="W14" s="20">
        <v>-3372411</v>
      </c>
      <c r="X14" s="20">
        <v>-2071349</v>
      </c>
      <c r="Y14" s="20">
        <v>-1301062</v>
      </c>
      <c r="Z14" s="21">
        <v>62.812302513965534</v>
      </c>
      <c r="AA14" s="22">
        <v>-2071349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9104983</v>
      </c>
      <c r="D17" s="26">
        <f>SUM(D6:D16)</f>
        <v>0</v>
      </c>
      <c r="E17" s="27">
        <f t="shared" si="0"/>
        <v>0</v>
      </c>
      <c r="F17" s="28">
        <f t="shared" si="0"/>
        <v>44355635</v>
      </c>
      <c r="G17" s="28">
        <f t="shared" si="0"/>
        <v>5716653</v>
      </c>
      <c r="H17" s="28">
        <f t="shared" si="0"/>
        <v>4637</v>
      </c>
      <c r="I17" s="28">
        <f t="shared" si="0"/>
        <v>-374530</v>
      </c>
      <c r="J17" s="28">
        <f t="shared" si="0"/>
        <v>5346760</v>
      </c>
      <c r="K17" s="28">
        <f t="shared" si="0"/>
        <v>-198330</v>
      </c>
      <c r="L17" s="28">
        <f t="shared" si="0"/>
        <v>-344631</v>
      </c>
      <c r="M17" s="28">
        <f t="shared" si="0"/>
        <v>3994710</v>
      </c>
      <c r="N17" s="28">
        <f t="shared" si="0"/>
        <v>3451749</v>
      </c>
      <c r="O17" s="28">
        <f t="shared" si="0"/>
        <v>-98553</v>
      </c>
      <c r="P17" s="28">
        <f t="shared" si="0"/>
        <v>-380156</v>
      </c>
      <c r="Q17" s="28">
        <f t="shared" si="0"/>
        <v>2938853</v>
      </c>
      <c r="R17" s="28">
        <f t="shared" si="0"/>
        <v>2460144</v>
      </c>
      <c r="S17" s="28">
        <f t="shared" si="0"/>
        <v>-270611</v>
      </c>
      <c r="T17" s="28">
        <f t="shared" si="0"/>
        <v>-430427</v>
      </c>
      <c r="U17" s="28">
        <f t="shared" si="0"/>
        <v>-250210</v>
      </c>
      <c r="V17" s="28">
        <f t="shared" si="0"/>
        <v>-951248</v>
      </c>
      <c r="W17" s="28">
        <f t="shared" si="0"/>
        <v>10307405</v>
      </c>
      <c r="X17" s="28">
        <f t="shared" si="0"/>
        <v>44355635</v>
      </c>
      <c r="Y17" s="28">
        <f t="shared" si="0"/>
        <v>-34048230</v>
      </c>
      <c r="Z17" s="29">
        <f>+IF(X17&lt;&gt;0,+(Y17/X17)*100,0)</f>
        <v>-76.761904096289001</v>
      </c>
      <c r="AA17" s="30">
        <f>SUM(AA6:AA16)</f>
        <v>44355635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>
        <v>-1043478</v>
      </c>
      <c r="G26" s="20"/>
      <c r="H26" s="20"/>
      <c r="I26" s="20"/>
      <c r="J26" s="20"/>
      <c r="K26" s="20"/>
      <c r="L26" s="20"/>
      <c r="M26" s="20"/>
      <c r="N26" s="20"/>
      <c r="O26" s="20">
        <v>-2310061</v>
      </c>
      <c r="P26" s="20">
        <v>-43959</v>
      </c>
      <c r="Q26" s="20">
        <v>-129076</v>
      </c>
      <c r="R26" s="20">
        <v>-2483096</v>
      </c>
      <c r="S26" s="20"/>
      <c r="T26" s="20">
        <v>-187890</v>
      </c>
      <c r="U26" s="20">
        <v>-51402</v>
      </c>
      <c r="V26" s="20">
        <v>-239292</v>
      </c>
      <c r="W26" s="20">
        <v>-2722388</v>
      </c>
      <c r="X26" s="20">
        <v>-1043478</v>
      </c>
      <c r="Y26" s="20">
        <v>-1678910</v>
      </c>
      <c r="Z26" s="21">
        <v>160.89558189056214</v>
      </c>
      <c r="AA26" s="22">
        <v>-1043478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-1043478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-2310061</v>
      </c>
      <c r="P27" s="28">
        <f t="shared" si="1"/>
        <v>-43959</v>
      </c>
      <c r="Q27" s="28">
        <f t="shared" si="1"/>
        <v>-129076</v>
      </c>
      <c r="R27" s="28">
        <f t="shared" si="1"/>
        <v>-2483096</v>
      </c>
      <c r="S27" s="28">
        <f t="shared" si="1"/>
        <v>0</v>
      </c>
      <c r="T27" s="28">
        <f t="shared" si="1"/>
        <v>-187890</v>
      </c>
      <c r="U27" s="28">
        <f t="shared" si="1"/>
        <v>-51402</v>
      </c>
      <c r="V27" s="28">
        <f t="shared" si="1"/>
        <v>-239292</v>
      </c>
      <c r="W27" s="28">
        <f t="shared" si="1"/>
        <v>-2722388</v>
      </c>
      <c r="X27" s="28">
        <f t="shared" si="1"/>
        <v>-1043478</v>
      </c>
      <c r="Y27" s="28">
        <f t="shared" si="1"/>
        <v>-1678910</v>
      </c>
      <c r="Z27" s="29">
        <f>+IF(X27&lt;&gt;0,+(Y27/X27)*100,0)</f>
        <v>160.89558189056214</v>
      </c>
      <c r="AA27" s="30">
        <f>SUM(AA21:AA26)</f>
        <v>-1043478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9104983</v>
      </c>
      <c r="D38" s="32">
        <f>+D17+D27+D36</f>
        <v>0</v>
      </c>
      <c r="E38" s="33">
        <f t="shared" si="3"/>
        <v>0</v>
      </c>
      <c r="F38" s="2">
        <f t="shared" si="3"/>
        <v>43312157</v>
      </c>
      <c r="G38" s="2">
        <f t="shared" si="3"/>
        <v>5716653</v>
      </c>
      <c r="H38" s="2">
        <f t="shared" si="3"/>
        <v>4637</v>
      </c>
      <c r="I38" s="2">
        <f t="shared" si="3"/>
        <v>-374530</v>
      </c>
      <c r="J38" s="2">
        <f t="shared" si="3"/>
        <v>5346760</v>
      </c>
      <c r="K38" s="2">
        <f t="shared" si="3"/>
        <v>-198330</v>
      </c>
      <c r="L38" s="2">
        <f t="shared" si="3"/>
        <v>-344631</v>
      </c>
      <c r="M38" s="2">
        <f t="shared" si="3"/>
        <v>3994710</v>
      </c>
      <c r="N38" s="2">
        <f t="shared" si="3"/>
        <v>3451749</v>
      </c>
      <c r="O38" s="2">
        <f t="shared" si="3"/>
        <v>-2408614</v>
      </c>
      <c r="P38" s="2">
        <f t="shared" si="3"/>
        <v>-424115</v>
      </c>
      <c r="Q38" s="2">
        <f t="shared" si="3"/>
        <v>2809777</v>
      </c>
      <c r="R38" s="2">
        <f t="shared" si="3"/>
        <v>-22952</v>
      </c>
      <c r="S38" s="2">
        <f t="shared" si="3"/>
        <v>-270611</v>
      </c>
      <c r="T38" s="2">
        <f t="shared" si="3"/>
        <v>-618317</v>
      </c>
      <c r="U38" s="2">
        <f t="shared" si="3"/>
        <v>-301612</v>
      </c>
      <c r="V38" s="2">
        <f t="shared" si="3"/>
        <v>-1190540</v>
      </c>
      <c r="W38" s="2">
        <f t="shared" si="3"/>
        <v>7585017</v>
      </c>
      <c r="X38" s="2">
        <f t="shared" si="3"/>
        <v>43312157</v>
      </c>
      <c r="Y38" s="2">
        <f t="shared" si="3"/>
        <v>-35727140</v>
      </c>
      <c r="Z38" s="34">
        <f>+IF(X38&lt;&gt;0,+(Y38/X38)*100,0)</f>
        <v>-82.487556553694603</v>
      </c>
      <c r="AA38" s="35">
        <f>+AA17+AA27+AA36</f>
        <v>43312157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5716653</v>
      </c>
      <c r="I39" s="2">
        <f>+H40+I60</f>
        <v>5721290</v>
      </c>
      <c r="J39" s="2">
        <f>+G39</f>
        <v>0</v>
      </c>
      <c r="K39" s="2">
        <f>+I40+K60</f>
        <v>5346760</v>
      </c>
      <c r="L39" s="2">
        <f>+K40+L60</f>
        <v>5148430</v>
      </c>
      <c r="M39" s="2">
        <f>+L40+M60</f>
        <v>4803799</v>
      </c>
      <c r="N39" s="2">
        <f>+K39</f>
        <v>5346760</v>
      </c>
      <c r="O39" s="2">
        <f>+M40+O60</f>
        <v>8798509</v>
      </c>
      <c r="P39" s="2">
        <f>+O40+P60</f>
        <v>6389895</v>
      </c>
      <c r="Q39" s="2">
        <f>+P40+Q60</f>
        <v>5965780</v>
      </c>
      <c r="R39" s="2">
        <f>+O39</f>
        <v>8798509</v>
      </c>
      <c r="S39" s="2">
        <f>+Q40+S60</f>
        <v>8775557</v>
      </c>
      <c r="T39" s="2">
        <f>+S40+T60</f>
        <v>8504946</v>
      </c>
      <c r="U39" s="2">
        <f>+T40+U60</f>
        <v>7886629</v>
      </c>
      <c r="V39" s="2">
        <f>+S39</f>
        <v>8775557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9104983</v>
      </c>
      <c r="D40" s="43">
        <f t="shared" ref="D40:AA40" si="4">+D38+D39</f>
        <v>0</v>
      </c>
      <c r="E40" s="44">
        <f t="shared" si="4"/>
        <v>0</v>
      </c>
      <c r="F40" s="45">
        <f t="shared" si="4"/>
        <v>43312157</v>
      </c>
      <c r="G40" s="45">
        <f t="shared" si="4"/>
        <v>5716653</v>
      </c>
      <c r="H40" s="45">
        <f t="shared" si="4"/>
        <v>5721290</v>
      </c>
      <c r="I40" s="45">
        <f t="shared" si="4"/>
        <v>5346760</v>
      </c>
      <c r="J40" s="45">
        <f>+I40</f>
        <v>5346760</v>
      </c>
      <c r="K40" s="45">
        <f t="shared" si="4"/>
        <v>5148430</v>
      </c>
      <c r="L40" s="45">
        <f t="shared" si="4"/>
        <v>4803799</v>
      </c>
      <c r="M40" s="45">
        <f t="shared" si="4"/>
        <v>8798509</v>
      </c>
      <c r="N40" s="45">
        <f>+M40</f>
        <v>8798509</v>
      </c>
      <c r="O40" s="45">
        <f t="shared" si="4"/>
        <v>6389895</v>
      </c>
      <c r="P40" s="45">
        <f t="shared" si="4"/>
        <v>5965780</v>
      </c>
      <c r="Q40" s="45">
        <f t="shared" si="4"/>
        <v>8775557</v>
      </c>
      <c r="R40" s="45">
        <f>+Q40</f>
        <v>8775557</v>
      </c>
      <c r="S40" s="45">
        <f t="shared" si="4"/>
        <v>8504946</v>
      </c>
      <c r="T40" s="45">
        <f t="shared" si="4"/>
        <v>7886629</v>
      </c>
      <c r="U40" s="45">
        <f t="shared" si="4"/>
        <v>7585017</v>
      </c>
      <c r="V40" s="45">
        <f>+U40</f>
        <v>7585017</v>
      </c>
      <c r="W40" s="45">
        <f>+V40</f>
        <v>7585017</v>
      </c>
      <c r="X40" s="45">
        <f t="shared" si="4"/>
        <v>43312157</v>
      </c>
      <c r="Y40" s="45">
        <f t="shared" si="4"/>
        <v>-35727140</v>
      </c>
      <c r="Z40" s="46">
        <f>+IF(X40&lt;&gt;0,+(Y40/X40)*100,0)</f>
        <v>-82.487556553694603</v>
      </c>
      <c r="AA40" s="47">
        <f t="shared" si="4"/>
        <v>43312157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302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303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47159964</v>
      </c>
      <c r="G7" s="20"/>
      <c r="H7" s="20"/>
      <c r="I7" s="20"/>
      <c r="J7" s="20"/>
      <c r="K7" s="20">
        <v>13397</v>
      </c>
      <c r="L7" s="20">
        <v>77850</v>
      </c>
      <c r="M7" s="20">
        <v>11506</v>
      </c>
      <c r="N7" s="20">
        <v>102753</v>
      </c>
      <c r="O7" s="20">
        <v>10754</v>
      </c>
      <c r="P7" s="20">
        <v>7749</v>
      </c>
      <c r="Q7" s="20">
        <v>25638</v>
      </c>
      <c r="R7" s="20">
        <v>44141</v>
      </c>
      <c r="S7" s="20">
        <v>7088</v>
      </c>
      <c r="T7" s="20">
        <v>8933</v>
      </c>
      <c r="U7" s="20">
        <v>11297</v>
      </c>
      <c r="V7" s="20">
        <v>27318</v>
      </c>
      <c r="W7" s="20">
        <v>174212</v>
      </c>
      <c r="X7" s="20">
        <v>47159964</v>
      </c>
      <c r="Y7" s="20">
        <v>-46985752</v>
      </c>
      <c r="Z7" s="21">
        <v>-99.630593441504743</v>
      </c>
      <c r="AA7" s="22">
        <v>47159964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>
        <v>14501000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14501000</v>
      </c>
      <c r="Y9" s="20">
        <v>-14501000</v>
      </c>
      <c r="Z9" s="21">
        <v>-100</v>
      </c>
      <c r="AA9" s="22">
        <v>14501000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-35216267</v>
      </c>
      <c r="F14" s="20">
        <v>-32689227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-32689227</v>
      </c>
      <c r="Y14" s="20">
        <v>32689227</v>
      </c>
      <c r="Z14" s="21">
        <v>-100</v>
      </c>
      <c r="AA14" s="22">
        <v>-32689227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-4779198</v>
      </c>
      <c r="F15" s="20">
        <v>-9623482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-9623482</v>
      </c>
      <c r="Y15" s="20">
        <v>9623482</v>
      </c>
      <c r="Z15" s="21">
        <v>-100</v>
      </c>
      <c r="AA15" s="22">
        <v>-9623482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-39995465</v>
      </c>
      <c r="F17" s="28">
        <f t="shared" si="0"/>
        <v>19348255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13397</v>
      </c>
      <c r="L17" s="28">
        <f t="shared" si="0"/>
        <v>77850</v>
      </c>
      <c r="M17" s="28">
        <f t="shared" si="0"/>
        <v>11506</v>
      </c>
      <c r="N17" s="28">
        <f t="shared" si="0"/>
        <v>102753</v>
      </c>
      <c r="O17" s="28">
        <f t="shared" si="0"/>
        <v>10754</v>
      </c>
      <c r="P17" s="28">
        <f t="shared" si="0"/>
        <v>7749</v>
      </c>
      <c r="Q17" s="28">
        <f t="shared" si="0"/>
        <v>25638</v>
      </c>
      <c r="R17" s="28">
        <f t="shared" si="0"/>
        <v>44141</v>
      </c>
      <c r="S17" s="28">
        <f t="shared" si="0"/>
        <v>7088</v>
      </c>
      <c r="T17" s="28">
        <f t="shared" si="0"/>
        <v>8933</v>
      </c>
      <c r="U17" s="28">
        <f t="shared" si="0"/>
        <v>11297</v>
      </c>
      <c r="V17" s="28">
        <f t="shared" si="0"/>
        <v>27318</v>
      </c>
      <c r="W17" s="28">
        <f t="shared" si="0"/>
        <v>174212</v>
      </c>
      <c r="X17" s="28">
        <f t="shared" si="0"/>
        <v>19348255</v>
      </c>
      <c r="Y17" s="28">
        <f t="shared" si="0"/>
        <v>-19174043</v>
      </c>
      <c r="Z17" s="29">
        <f>+IF(X17&lt;&gt;0,+(Y17/X17)*100,0)</f>
        <v>-99.099598387554849</v>
      </c>
      <c r="AA17" s="30">
        <f>SUM(AA6:AA16)</f>
        <v>19348255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-9819616</v>
      </c>
      <c r="F26" s="20">
        <v>-14649083</v>
      </c>
      <c r="G26" s="20"/>
      <c r="H26" s="20"/>
      <c r="I26" s="20"/>
      <c r="J26" s="20"/>
      <c r="K26" s="20">
        <v>-4323737</v>
      </c>
      <c r="L26" s="20">
        <v>-1364934</v>
      </c>
      <c r="M26" s="20">
        <v>-107245</v>
      </c>
      <c r="N26" s="20">
        <v>-5795916</v>
      </c>
      <c r="O26" s="20">
        <v>-2957530</v>
      </c>
      <c r="P26" s="20">
        <v>-28251</v>
      </c>
      <c r="Q26" s="20">
        <v>-873318</v>
      </c>
      <c r="R26" s="20">
        <v>-3859099</v>
      </c>
      <c r="S26" s="20">
        <v>-11842</v>
      </c>
      <c r="T26" s="20">
        <v>-258154</v>
      </c>
      <c r="U26" s="20">
        <v>-112419</v>
      </c>
      <c r="V26" s="20">
        <v>-382415</v>
      </c>
      <c r="W26" s="20">
        <v>-10037430</v>
      </c>
      <c r="X26" s="20">
        <v>-14649083</v>
      </c>
      <c r="Y26" s="20">
        <v>4611653</v>
      </c>
      <c r="Z26" s="21">
        <v>-31.48083057485578</v>
      </c>
      <c r="AA26" s="22">
        <v>-14649083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-9819616</v>
      </c>
      <c r="F27" s="28">
        <f t="shared" si="1"/>
        <v>-14649083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-4323737</v>
      </c>
      <c r="L27" s="28">
        <f t="shared" si="1"/>
        <v>-1364934</v>
      </c>
      <c r="M27" s="28">
        <f t="shared" si="1"/>
        <v>-107245</v>
      </c>
      <c r="N27" s="28">
        <f t="shared" si="1"/>
        <v>-5795916</v>
      </c>
      <c r="O27" s="28">
        <f t="shared" si="1"/>
        <v>-2957530</v>
      </c>
      <c r="P27" s="28">
        <f t="shared" si="1"/>
        <v>-28251</v>
      </c>
      <c r="Q27" s="28">
        <f t="shared" si="1"/>
        <v>-873318</v>
      </c>
      <c r="R27" s="28">
        <f t="shared" si="1"/>
        <v>-3859099</v>
      </c>
      <c r="S27" s="28">
        <f t="shared" si="1"/>
        <v>-11842</v>
      </c>
      <c r="T27" s="28">
        <f t="shared" si="1"/>
        <v>-258154</v>
      </c>
      <c r="U27" s="28">
        <f t="shared" si="1"/>
        <v>-112419</v>
      </c>
      <c r="V27" s="28">
        <f t="shared" si="1"/>
        <v>-382415</v>
      </c>
      <c r="W27" s="28">
        <f t="shared" si="1"/>
        <v>-10037430</v>
      </c>
      <c r="X27" s="28">
        <f t="shared" si="1"/>
        <v>-14649083</v>
      </c>
      <c r="Y27" s="28">
        <f t="shared" si="1"/>
        <v>4611653</v>
      </c>
      <c r="Z27" s="29">
        <f>+IF(X27&lt;&gt;0,+(Y27/X27)*100,0)</f>
        <v>-31.48083057485578</v>
      </c>
      <c r="AA27" s="30">
        <f>SUM(AA21:AA26)</f>
        <v>-14649083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-49815081</v>
      </c>
      <c r="F38" s="2">
        <f t="shared" si="3"/>
        <v>4699172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-4310340</v>
      </c>
      <c r="L38" s="2">
        <f t="shared" si="3"/>
        <v>-1287084</v>
      </c>
      <c r="M38" s="2">
        <f t="shared" si="3"/>
        <v>-95739</v>
      </c>
      <c r="N38" s="2">
        <f t="shared" si="3"/>
        <v>-5693163</v>
      </c>
      <c r="O38" s="2">
        <f t="shared" si="3"/>
        <v>-2946776</v>
      </c>
      <c r="P38" s="2">
        <f t="shared" si="3"/>
        <v>-20502</v>
      </c>
      <c r="Q38" s="2">
        <f t="shared" si="3"/>
        <v>-847680</v>
      </c>
      <c r="R38" s="2">
        <f t="shared" si="3"/>
        <v>-3814958</v>
      </c>
      <c r="S38" s="2">
        <f t="shared" si="3"/>
        <v>-4754</v>
      </c>
      <c r="T38" s="2">
        <f t="shared" si="3"/>
        <v>-249221</v>
      </c>
      <c r="U38" s="2">
        <f t="shared" si="3"/>
        <v>-101122</v>
      </c>
      <c r="V38" s="2">
        <f t="shared" si="3"/>
        <v>-355097</v>
      </c>
      <c r="W38" s="2">
        <f t="shared" si="3"/>
        <v>-9863218</v>
      </c>
      <c r="X38" s="2">
        <f t="shared" si="3"/>
        <v>4699172</v>
      </c>
      <c r="Y38" s="2">
        <f t="shared" si="3"/>
        <v>-14562390</v>
      </c>
      <c r="Z38" s="34">
        <f>+IF(X38&lt;&gt;0,+(Y38/X38)*100,0)</f>
        <v>-309.89267896557095</v>
      </c>
      <c r="AA38" s="35">
        <f>+AA17+AA27+AA36</f>
        <v>4699172</v>
      </c>
    </row>
    <row r="39" spans="1:27" x14ac:dyDescent="0.25">
      <c r="A39" s="23" t="s">
        <v>61</v>
      </c>
      <c r="B39" s="17"/>
      <c r="C39" s="32"/>
      <c r="D39" s="32"/>
      <c r="E39" s="33">
        <v>22525610</v>
      </c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-4310340</v>
      </c>
      <c r="M39" s="2">
        <f>+L40+M60</f>
        <v>-5597424</v>
      </c>
      <c r="N39" s="2">
        <f>+K39</f>
        <v>0</v>
      </c>
      <c r="O39" s="2">
        <f>+M40+O60</f>
        <v>-5693163</v>
      </c>
      <c r="P39" s="2">
        <f>+O40+P60</f>
        <v>-8639939</v>
      </c>
      <c r="Q39" s="2">
        <f>+P40+Q60</f>
        <v>-8660441</v>
      </c>
      <c r="R39" s="2">
        <f>+O39</f>
        <v>-5693163</v>
      </c>
      <c r="S39" s="2">
        <f>+Q40+S60</f>
        <v>-9508121</v>
      </c>
      <c r="T39" s="2">
        <f>+S40+T60</f>
        <v>-9512875</v>
      </c>
      <c r="U39" s="2">
        <f>+T40+U60</f>
        <v>-9762096</v>
      </c>
      <c r="V39" s="2">
        <f>+S39</f>
        <v>-9508121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-27289471</v>
      </c>
      <c r="F40" s="45">
        <f t="shared" si="4"/>
        <v>4699172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-4310340</v>
      </c>
      <c r="L40" s="45">
        <f t="shared" si="4"/>
        <v>-5597424</v>
      </c>
      <c r="M40" s="45">
        <f t="shared" si="4"/>
        <v>-5693163</v>
      </c>
      <c r="N40" s="45">
        <f>+M40</f>
        <v>-5693163</v>
      </c>
      <c r="O40" s="45">
        <f t="shared" si="4"/>
        <v>-8639939</v>
      </c>
      <c r="P40" s="45">
        <f t="shared" si="4"/>
        <v>-8660441</v>
      </c>
      <c r="Q40" s="45">
        <f t="shared" si="4"/>
        <v>-9508121</v>
      </c>
      <c r="R40" s="45">
        <f>+Q40</f>
        <v>-9508121</v>
      </c>
      <c r="S40" s="45">
        <f t="shared" si="4"/>
        <v>-9512875</v>
      </c>
      <c r="T40" s="45">
        <f t="shared" si="4"/>
        <v>-9762096</v>
      </c>
      <c r="U40" s="45">
        <f t="shared" si="4"/>
        <v>-9863218</v>
      </c>
      <c r="V40" s="45">
        <f>+U40</f>
        <v>-9863218</v>
      </c>
      <c r="W40" s="45">
        <f>+V40</f>
        <v>-9863218</v>
      </c>
      <c r="X40" s="45">
        <f t="shared" si="4"/>
        <v>4699172</v>
      </c>
      <c r="Y40" s="45">
        <f t="shared" si="4"/>
        <v>-14562390</v>
      </c>
      <c r="Z40" s="46">
        <f>+IF(X40&lt;&gt;0,+(Y40/X40)*100,0)</f>
        <v>-309.89267896557095</v>
      </c>
      <c r="AA40" s="47">
        <f t="shared" si="4"/>
        <v>4699172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304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9591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4260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19352486</v>
      </c>
      <c r="F9" s="20">
        <v>19352486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19352486</v>
      </c>
      <c r="Y9" s="20">
        <v>-19352486</v>
      </c>
      <c r="Z9" s="21">
        <v>-100</v>
      </c>
      <c r="AA9" s="22">
        <v>19352486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5533</v>
      </c>
      <c r="D14" s="18">
        <v>8011</v>
      </c>
      <c r="E14" s="19"/>
      <c r="F14" s="20"/>
      <c r="G14" s="20"/>
      <c r="H14" s="20">
        <v>1430</v>
      </c>
      <c r="I14" s="20">
        <v>2230</v>
      </c>
      <c r="J14" s="20">
        <v>3660</v>
      </c>
      <c r="K14" s="20"/>
      <c r="L14" s="20">
        <v>780</v>
      </c>
      <c r="M14" s="20">
        <v>1310</v>
      </c>
      <c r="N14" s="20">
        <v>2090</v>
      </c>
      <c r="O14" s="20">
        <v>753</v>
      </c>
      <c r="P14" s="20"/>
      <c r="Q14" s="20">
        <v>625</v>
      </c>
      <c r="R14" s="20">
        <v>1378</v>
      </c>
      <c r="S14" s="20">
        <v>883</v>
      </c>
      <c r="T14" s="20"/>
      <c r="U14" s="20"/>
      <c r="V14" s="20">
        <v>883</v>
      </c>
      <c r="W14" s="20">
        <v>8011</v>
      </c>
      <c r="X14" s="20"/>
      <c r="Y14" s="20">
        <v>8011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19384</v>
      </c>
      <c r="D17" s="26">
        <f>SUM(D6:D16)</f>
        <v>8011</v>
      </c>
      <c r="E17" s="27">
        <f t="shared" si="0"/>
        <v>19352486</v>
      </c>
      <c r="F17" s="28">
        <f t="shared" si="0"/>
        <v>19352486</v>
      </c>
      <c r="G17" s="28">
        <f t="shared" si="0"/>
        <v>0</v>
      </c>
      <c r="H17" s="28">
        <f t="shared" si="0"/>
        <v>1430</v>
      </c>
      <c r="I17" s="28">
        <f t="shared" si="0"/>
        <v>2230</v>
      </c>
      <c r="J17" s="28">
        <f t="shared" si="0"/>
        <v>3660</v>
      </c>
      <c r="K17" s="28">
        <f t="shared" si="0"/>
        <v>0</v>
      </c>
      <c r="L17" s="28">
        <f t="shared" si="0"/>
        <v>780</v>
      </c>
      <c r="M17" s="28">
        <f t="shared" si="0"/>
        <v>1310</v>
      </c>
      <c r="N17" s="28">
        <f t="shared" si="0"/>
        <v>2090</v>
      </c>
      <c r="O17" s="28">
        <f t="shared" si="0"/>
        <v>753</v>
      </c>
      <c r="P17" s="28">
        <f t="shared" si="0"/>
        <v>0</v>
      </c>
      <c r="Q17" s="28">
        <f t="shared" si="0"/>
        <v>625</v>
      </c>
      <c r="R17" s="28">
        <f t="shared" si="0"/>
        <v>1378</v>
      </c>
      <c r="S17" s="28">
        <f t="shared" si="0"/>
        <v>883</v>
      </c>
      <c r="T17" s="28">
        <f t="shared" si="0"/>
        <v>0</v>
      </c>
      <c r="U17" s="28">
        <f t="shared" si="0"/>
        <v>0</v>
      </c>
      <c r="V17" s="28">
        <f t="shared" si="0"/>
        <v>883</v>
      </c>
      <c r="W17" s="28">
        <f t="shared" si="0"/>
        <v>8011</v>
      </c>
      <c r="X17" s="28">
        <f t="shared" si="0"/>
        <v>19352486</v>
      </c>
      <c r="Y17" s="28">
        <f t="shared" si="0"/>
        <v>-19344475</v>
      </c>
      <c r="Z17" s="29">
        <f>+IF(X17&lt;&gt;0,+(Y17/X17)*100,0)</f>
        <v>-99.958604801470983</v>
      </c>
      <c r="AA17" s="30">
        <f>SUM(AA6:AA16)</f>
        <v>19352486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-3815260</v>
      </c>
      <c r="F26" s="20">
        <v>-4606002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-4606002</v>
      </c>
      <c r="Y26" s="20">
        <v>4606002</v>
      </c>
      <c r="Z26" s="21">
        <v>-100</v>
      </c>
      <c r="AA26" s="22">
        <v>-4606002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-3815260</v>
      </c>
      <c r="F27" s="28">
        <f t="shared" si="1"/>
        <v>-4606002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-4606002</v>
      </c>
      <c r="Y27" s="28">
        <f t="shared" si="1"/>
        <v>4606002</v>
      </c>
      <c r="Z27" s="29">
        <f>+IF(X27&lt;&gt;0,+(Y27/X27)*100,0)</f>
        <v>-100</v>
      </c>
      <c r="AA27" s="30">
        <f>SUM(AA21:AA26)</f>
        <v>-4606002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19384</v>
      </c>
      <c r="D38" s="32">
        <f>+D17+D27+D36</f>
        <v>8011</v>
      </c>
      <c r="E38" s="33">
        <f t="shared" si="3"/>
        <v>15537226</v>
      </c>
      <c r="F38" s="2">
        <f t="shared" si="3"/>
        <v>14746484</v>
      </c>
      <c r="G38" s="2">
        <f t="shared" si="3"/>
        <v>0</v>
      </c>
      <c r="H38" s="2">
        <f t="shared" si="3"/>
        <v>1430</v>
      </c>
      <c r="I38" s="2">
        <f t="shared" si="3"/>
        <v>2230</v>
      </c>
      <c r="J38" s="2">
        <f t="shared" si="3"/>
        <v>3660</v>
      </c>
      <c r="K38" s="2">
        <f t="shared" si="3"/>
        <v>0</v>
      </c>
      <c r="L38" s="2">
        <f t="shared" si="3"/>
        <v>780</v>
      </c>
      <c r="M38" s="2">
        <f t="shared" si="3"/>
        <v>1310</v>
      </c>
      <c r="N38" s="2">
        <f t="shared" si="3"/>
        <v>2090</v>
      </c>
      <c r="O38" s="2">
        <f t="shared" si="3"/>
        <v>753</v>
      </c>
      <c r="P38" s="2">
        <f t="shared" si="3"/>
        <v>0</v>
      </c>
      <c r="Q38" s="2">
        <f t="shared" si="3"/>
        <v>625</v>
      </c>
      <c r="R38" s="2">
        <f t="shared" si="3"/>
        <v>1378</v>
      </c>
      <c r="S38" s="2">
        <f t="shared" si="3"/>
        <v>883</v>
      </c>
      <c r="T38" s="2">
        <f t="shared" si="3"/>
        <v>0</v>
      </c>
      <c r="U38" s="2">
        <f t="shared" si="3"/>
        <v>0</v>
      </c>
      <c r="V38" s="2">
        <f t="shared" si="3"/>
        <v>883</v>
      </c>
      <c r="W38" s="2">
        <f t="shared" si="3"/>
        <v>8011</v>
      </c>
      <c r="X38" s="2">
        <f t="shared" si="3"/>
        <v>14746484</v>
      </c>
      <c r="Y38" s="2">
        <f t="shared" si="3"/>
        <v>-14738473</v>
      </c>
      <c r="Z38" s="34">
        <f>+IF(X38&lt;&gt;0,+(Y38/X38)*100,0)</f>
        <v>-99.945675186030783</v>
      </c>
      <c r="AA38" s="35">
        <f>+AA17+AA27+AA36</f>
        <v>14746484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1430</v>
      </c>
      <c r="J39" s="2">
        <f>+G39</f>
        <v>0</v>
      </c>
      <c r="K39" s="2">
        <f>+I40+K60</f>
        <v>3660</v>
      </c>
      <c r="L39" s="2">
        <f>+K40+L60</f>
        <v>3660</v>
      </c>
      <c r="M39" s="2">
        <f>+L40+M60</f>
        <v>4440</v>
      </c>
      <c r="N39" s="2">
        <f>+K39</f>
        <v>3660</v>
      </c>
      <c r="O39" s="2">
        <f>+M40+O60</f>
        <v>5750</v>
      </c>
      <c r="P39" s="2">
        <f>+O40+P60</f>
        <v>6503</v>
      </c>
      <c r="Q39" s="2">
        <f>+P40+Q60</f>
        <v>6503</v>
      </c>
      <c r="R39" s="2">
        <f>+O39</f>
        <v>5750</v>
      </c>
      <c r="S39" s="2">
        <f>+Q40+S60</f>
        <v>7128</v>
      </c>
      <c r="T39" s="2">
        <f>+S40+T60</f>
        <v>8011</v>
      </c>
      <c r="U39" s="2">
        <f>+T40+U60</f>
        <v>8011</v>
      </c>
      <c r="V39" s="2">
        <f>+S39</f>
        <v>7128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19384</v>
      </c>
      <c r="D40" s="43">
        <f t="shared" ref="D40:AA40" si="4">+D38+D39</f>
        <v>8011</v>
      </c>
      <c r="E40" s="44">
        <f t="shared" si="4"/>
        <v>15537226</v>
      </c>
      <c r="F40" s="45">
        <f t="shared" si="4"/>
        <v>14746484</v>
      </c>
      <c r="G40" s="45">
        <f t="shared" si="4"/>
        <v>0</v>
      </c>
      <c r="H40" s="45">
        <f t="shared" si="4"/>
        <v>1430</v>
      </c>
      <c r="I40" s="45">
        <f t="shared" si="4"/>
        <v>3660</v>
      </c>
      <c r="J40" s="45">
        <f>+I40</f>
        <v>3660</v>
      </c>
      <c r="K40" s="45">
        <f t="shared" si="4"/>
        <v>3660</v>
      </c>
      <c r="L40" s="45">
        <f t="shared" si="4"/>
        <v>4440</v>
      </c>
      <c r="M40" s="45">
        <f t="shared" si="4"/>
        <v>5750</v>
      </c>
      <c r="N40" s="45">
        <f>+M40</f>
        <v>5750</v>
      </c>
      <c r="O40" s="45">
        <f t="shared" si="4"/>
        <v>6503</v>
      </c>
      <c r="P40" s="45">
        <f t="shared" si="4"/>
        <v>6503</v>
      </c>
      <c r="Q40" s="45">
        <f t="shared" si="4"/>
        <v>7128</v>
      </c>
      <c r="R40" s="45">
        <f>+Q40</f>
        <v>7128</v>
      </c>
      <c r="S40" s="45">
        <f t="shared" si="4"/>
        <v>8011</v>
      </c>
      <c r="T40" s="45">
        <f t="shared" si="4"/>
        <v>8011</v>
      </c>
      <c r="U40" s="45">
        <f t="shared" si="4"/>
        <v>8011</v>
      </c>
      <c r="V40" s="45">
        <f>+U40</f>
        <v>8011</v>
      </c>
      <c r="W40" s="45">
        <f>+V40</f>
        <v>8011</v>
      </c>
      <c r="X40" s="45">
        <f t="shared" si="4"/>
        <v>14746484</v>
      </c>
      <c r="Y40" s="45">
        <f t="shared" si="4"/>
        <v>-14738473</v>
      </c>
      <c r="Z40" s="46">
        <f>+IF(X40&lt;&gt;0,+(Y40/X40)*100,0)</f>
        <v>-99.945675186030783</v>
      </c>
      <c r="AA40" s="47">
        <f t="shared" si="4"/>
        <v>14746484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305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30677428</v>
      </c>
      <c r="G7" s="20"/>
      <c r="H7" s="20"/>
      <c r="I7" s="20"/>
      <c r="J7" s="20"/>
      <c r="K7" s="20">
        <v>7203</v>
      </c>
      <c r="L7" s="20">
        <v>2155</v>
      </c>
      <c r="M7" s="20">
        <v>2910</v>
      </c>
      <c r="N7" s="20">
        <v>12268</v>
      </c>
      <c r="O7" s="20">
        <v>2350</v>
      </c>
      <c r="P7" s="20">
        <v>5013</v>
      </c>
      <c r="Q7" s="20">
        <v>9170</v>
      </c>
      <c r="R7" s="20">
        <v>16533</v>
      </c>
      <c r="S7" s="20">
        <v>4404</v>
      </c>
      <c r="T7" s="20">
        <v>7788</v>
      </c>
      <c r="U7" s="20">
        <v>6724</v>
      </c>
      <c r="V7" s="20">
        <v>18916</v>
      </c>
      <c r="W7" s="20">
        <v>47717</v>
      </c>
      <c r="X7" s="20">
        <v>30677428</v>
      </c>
      <c r="Y7" s="20">
        <v>-30629711</v>
      </c>
      <c r="Z7" s="21">
        <v>-99.844455669490941</v>
      </c>
      <c r="AA7" s="22">
        <v>30677428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-13575820</v>
      </c>
      <c r="F14" s="20">
        <v>-24116460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-24116460</v>
      </c>
      <c r="Y14" s="20">
        <v>24116460</v>
      </c>
      <c r="Z14" s="21">
        <v>-100</v>
      </c>
      <c r="AA14" s="22">
        <v>-24116460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-13575820</v>
      </c>
      <c r="F17" s="28">
        <f t="shared" si="0"/>
        <v>6560968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7203</v>
      </c>
      <c r="L17" s="28">
        <f t="shared" si="0"/>
        <v>2155</v>
      </c>
      <c r="M17" s="28">
        <f t="shared" si="0"/>
        <v>2910</v>
      </c>
      <c r="N17" s="28">
        <f t="shared" si="0"/>
        <v>12268</v>
      </c>
      <c r="O17" s="28">
        <f t="shared" si="0"/>
        <v>2350</v>
      </c>
      <c r="P17" s="28">
        <f t="shared" si="0"/>
        <v>5013</v>
      </c>
      <c r="Q17" s="28">
        <f t="shared" si="0"/>
        <v>9170</v>
      </c>
      <c r="R17" s="28">
        <f t="shared" si="0"/>
        <v>16533</v>
      </c>
      <c r="S17" s="28">
        <f t="shared" si="0"/>
        <v>4404</v>
      </c>
      <c r="T17" s="28">
        <f t="shared" si="0"/>
        <v>7788</v>
      </c>
      <c r="U17" s="28">
        <f t="shared" si="0"/>
        <v>6724</v>
      </c>
      <c r="V17" s="28">
        <f t="shared" si="0"/>
        <v>18916</v>
      </c>
      <c r="W17" s="28">
        <f t="shared" si="0"/>
        <v>47717</v>
      </c>
      <c r="X17" s="28">
        <f t="shared" si="0"/>
        <v>6560968</v>
      </c>
      <c r="Y17" s="28">
        <f t="shared" si="0"/>
        <v>-6513251</v>
      </c>
      <c r="Z17" s="29">
        <f>+IF(X17&lt;&gt;0,+(Y17/X17)*100,0)</f>
        <v>-99.272714026344886</v>
      </c>
      <c r="AA17" s="30">
        <f>SUM(AA6:AA16)</f>
        <v>6560968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-2941500</v>
      </c>
      <c r="F26" s="20">
        <v>-1145610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>
        <v>-99449</v>
      </c>
      <c r="R26" s="20">
        <v>-99449</v>
      </c>
      <c r="S26" s="20"/>
      <c r="T26" s="20"/>
      <c r="U26" s="20"/>
      <c r="V26" s="20"/>
      <c r="W26" s="20">
        <v>-99449</v>
      </c>
      <c r="X26" s="20">
        <v>-1145610</v>
      </c>
      <c r="Y26" s="20">
        <v>1046161</v>
      </c>
      <c r="Z26" s="21">
        <v>-91.319122563525113</v>
      </c>
      <c r="AA26" s="22">
        <v>-1145610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-2941500</v>
      </c>
      <c r="F27" s="28">
        <f t="shared" si="1"/>
        <v>-1145610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-99449</v>
      </c>
      <c r="R27" s="28">
        <f t="shared" si="1"/>
        <v>-99449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-99449</v>
      </c>
      <c r="X27" s="28">
        <f t="shared" si="1"/>
        <v>-1145610</v>
      </c>
      <c r="Y27" s="28">
        <f t="shared" si="1"/>
        <v>1046161</v>
      </c>
      <c r="Z27" s="29">
        <f>+IF(X27&lt;&gt;0,+(Y27/X27)*100,0)</f>
        <v>-91.319122563525113</v>
      </c>
      <c r="AA27" s="30">
        <f>SUM(AA21:AA26)</f>
        <v>-1145610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>
        <v>-194500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-194500</v>
      </c>
      <c r="Y35" s="20">
        <v>194500</v>
      </c>
      <c r="Z35" s="21">
        <v>-100</v>
      </c>
      <c r="AA35" s="22">
        <v>-194500</v>
      </c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-194500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-194500</v>
      </c>
      <c r="Y36" s="28">
        <f t="shared" si="2"/>
        <v>194500</v>
      </c>
      <c r="Z36" s="29">
        <f>+IF(X36&lt;&gt;0,+(Y36/X36)*100,0)</f>
        <v>-100</v>
      </c>
      <c r="AA36" s="30">
        <f>SUM(AA31:AA35)</f>
        <v>-194500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-16517320</v>
      </c>
      <c r="F38" s="2">
        <f t="shared" si="3"/>
        <v>5220858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7203</v>
      </c>
      <c r="L38" s="2">
        <f t="shared" si="3"/>
        <v>2155</v>
      </c>
      <c r="M38" s="2">
        <f t="shared" si="3"/>
        <v>2910</v>
      </c>
      <c r="N38" s="2">
        <f t="shared" si="3"/>
        <v>12268</v>
      </c>
      <c r="O38" s="2">
        <f t="shared" si="3"/>
        <v>2350</v>
      </c>
      <c r="P38" s="2">
        <f t="shared" si="3"/>
        <v>5013</v>
      </c>
      <c r="Q38" s="2">
        <f t="shared" si="3"/>
        <v>-90279</v>
      </c>
      <c r="R38" s="2">
        <f t="shared" si="3"/>
        <v>-82916</v>
      </c>
      <c r="S38" s="2">
        <f t="shared" si="3"/>
        <v>4404</v>
      </c>
      <c r="T38" s="2">
        <f t="shared" si="3"/>
        <v>7788</v>
      </c>
      <c r="U38" s="2">
        <f t="shared" si="3"/>
        <v>6724</v>
      </c>
      <c r="V38" s="2">
        <f t="shared" si="3"/>
        <v>18916</v>
      </c>
      <c r="W38" s="2">
        <f t="shared" si="3"/>
        <v>-51732</v>
      </c>
      <c r="X38" s="2">
        <f t="shared" si="3"/>
        <v>5220858</v>
      </c>
      <c r="Y38" s="2">
        <f t="shared" si="3"/>
        <v>-5272590</v>
      </c>
      <c r="Z38" s="34">
        <f>+IF(X38&lt;&gt;0,+(Y38/X38)*100,0)</f>
        <v>-100.99087161535519</v>
      </c>
      <c r="AA38" s="35">
        <f>+AA17+AA27+AA36</f>
        <v>5220858</v>
      </c>
    </row>
    <row r="39" spans="1:27" x14ac:dyDescent="0.25">
      <c r="A39" s="23" t="s">
        <v>61</v>
      </c>
      <c r="B39" s="17"/>
      <c r="C39" s="32"/>
      <c r="D39" s="32"/>
      <c r="E39" s="33">
        <v>963100</v>
      </c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7203</v>
      </c>
      <c r="M39" s="2">
        <f>+L40+M60</f>
        <v>9358</v>
      </c>
      <c r="N39" s="2">
        <f>+K39</f>
        <v>0</v>
      </c>
      <c r="O39" s="2">
        <f>+M40+O60</f>
        <v>12268</v>
      </c>
      <c r="P39" s="2">
        <f>+O40+P60</f>
        <v>14618</v>
      </c>
      <c r="Q39" s="2">
        <f>+P40+Q60</f>
        <v>19631</v>
      </c>
      <c r="R39" s="2">
        <f>+O39</f>
        <v>12268</v>
      </c>
      <c r="S39" s="2">
        <f>+Q40+S60</f>
        <v>-70648</v>
      </c>
      <c r="T39" s="2">
        <f>+S40+T60</f>
        <v>-66244</v>
      </c>
      <c r="U39" s="2">
        <f>+T40+U60</f>
        <v>-58456</v>
      </c>
      <c r="V39" s="2">
        <f>+S39</f>
        <v>-70648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-15554220</v>
      </c>
      <c r="F40" s="45">
        <f t="shared" si="4"/>
        <v>5220858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7203</v>
      </c>
      <c r="L40" s="45">
        <f t="shared" si="4"/>
        <v>9358</v>
      </c>
      <c r="M40" s="45">
        <f t="shared" si="4"/>
        <v>12268</v>
      </c>
      <c r="N40" s="45">
        <f>+M40</f>
        <v>12268</v>
      </c>
      <c r="O40" s="45">
        <f t="shared" si="4"/>
        <v>14618</v>
      </c>
      <c r="P40" s="45">
        <f t="shared" si="4"/>
        <v>19631</v>
      </c>
      <c r="Q40" s="45">
        <f t="shared" si="4"/>
        <v>-70648</v>
      </c>
      <c r="R40" s="45">
        <f>+Q40</f>
        <v>-70648</v>
      </c>
      <c r="S40" s="45">
        <f t="shared" si="4"/>
        <v>-66244</v>
      </c>
      <c r="T40" s="45">
        <f t="shared" si="4"/>
        <v>-58456</v>
      </c>
      <c r="U40" s="45">
        <f t="shared" si="4"/>
        <v>-51732</v>
      </c>
      <c r="V40" s="45">
        <f>+U40</f>
        <v>-51732</v>
      </c>
      <c r="W40" s="45">
        <f>+V40</f>
        <v>-51732</v>
      </c>
      <c r="X40" s="45">
        <f t="shared" si="4"/>
        <v>5220858</v>
      </c>
      <c r="Y40" s="45">
        <f t="shared" si="4"/>
        <v>-5272590</v>
      </c>
      <c r="Z40" s="46">
        <f>+IF(X40&lt;&gt;0,+(Y40/X40)*100,0)</f>
        <v>-100.99087161535519</v>
      </c>
      <c r="AA40" s="47">
        <f t="shared" si="4"/>
        <v>5220858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306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11947439</v>
      </c>
      <c r="F7" s="20">
        <v>11829838</v>
      </c>
      <c r="G7" s="20"/>
      <c r="H7" s="20"/>
      <c r="I7" s="20"/>
      <c r="J7" s="20"/>
      <c r="K7" s="20"/>
      <c r="L7" s="20"/>
      <c r="M7" s="20">
        <v>20477</v>
      </c>
      <c r="N7" s="20">
        <v>20477</v>
      </c>
      <c r="O7" s="20"/>
      <c r="P7" s="20"/>
      <c r="Q7" s="20"/>
      <c r="R7" s="20"/>
      <c r="S7" s="20"/>
      <c r="T7" s="20"/>
      <c r="U7" s="20"/>
      <c r="V7" s="20"/>
      <c r="W7" s="20">
        <v>20477</v>
      </c>
      <c r="X7" s="20">
        <v>11829838</v>
      </c>
      <c r="Y7" s="20">
        <v>-11809361</v>
      </c>
      <c r="Z7" s="21">
        <v>-99.826903800373259</v>
      </c>
      <c r="AA7" s="22">
        <v>11829838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3981751</v>
      </c>
      <c r="F9" s="20">
        <v>3981751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3981751</v>
      </c>
      <c r="Y9" s="20">
        <v>-3981751</v>
      </c>
      <c r="Z9" s="21">
        <v>-100</v>
      </c>
      <c r="AA9" s="22">
        <v>3981751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>
        <v>43000</v>
      </c>
      <c r="G10" s="20"/>
      <c r="H10" s="20"/>
      <c r="I10" s="20"/>
      <c r="J10" s="20"/>
      <c r="K10" s="20"/>
      <c r="L10" s="20">
        <v>141296</v>
      </c>
      <c r="M10" s="20">
        <v>13330</v>
      </c>
      <c r="N10" s="20">
        <v>154626</v>
      </c>
      <c r="O10" s="20"/>
      <c r="P10" s="20"/>
      <c r="Q10" s="20">
        <v>13330</v>
      </c>
      <c r="R10" s="20">
        <v>13330</v>
      </c>
      <c r="S10" s="20">
        <v>6665</v>
      </c>
      <c r="T10" s="20">
        <v>8560</v>
      </c>
      <c r="U10" s="20">
        <v>7490</v>
      </c>
      <c r="V10" s="20">
        <v>22715</v>
      </c>
      <c r="W10" s="20">
        <v>190671</v>
      </c>
      <c r="X10" s="20">
        <v>43000</v>
      </c>
      <c r="Y10" s="20">
        <v>147671</v>
      </c>
      <c r="Z10" s="21">
        <v>343.42093023255813</v>
      </c>
      <c r="AA10" s="22">
        <v>43000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404800</v>
      </c>
      <c r="F11" s="20">
        <v>267000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267000</v>
      </c>
      <c r="Y11" s="20">
        <v>-267000</v>
      </c>
      <c r="Z11" s="21">
        <v>-100</v>
      </c>
      <c r="AA11" s="22">
        <v>267000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-521000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-521000</v>
      </c>
      <c r="Y14" s="20">
        <v>521000</v>
      </c>
      <c r="Z14" s="21">
        <v>-100</v>
      </c>
      <c r="AA14" s="22">
        <v>-521000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16333990</v>
      </c>
      <c r="F17" s="28">
        <f t="shared" si="0"/>
        <v>15600589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141296</v>
      </c>
      <c r="M17" s="28">
        <f t="shared" si="0"/>
        <v>33807</v>
      </c>
      <c r="N17" s="28">
        <f t="shared" si="0"/>
        <v>175103</v>
      </c>
      <c r="O17" s="28">
        <f t="shared" si="0"/>
        <v>0</v>
      </c>
      <c r="P17" s="28">
        <f t="shared" si="0"/>
        <v>0</v>
      </c>
      <c r="Q17" s="28">
        <f t="shared" si="0"/>
        <v>13330</v>
      </c>
      <c r="R17" s="28">
        <f t="shared" si="0"/>
        <v>13330</v>
      </c>
      <c r="S17" s="28">
        <f t="shared" si="0"/>
        <v>6665</v>
      </c>
      <c r="T17" s="28">
        <f t="shared" si="0"/>
        <v>8560</v>
      </c>
      <c r="U17" s="28">
        <f t="shared" si="0"/>
        <v>7490</v>
      </c>
      <c r="V17" s="28">
        <f t="shared" si="0"/>
        <v>22715</v>
      </c>
      <c r="W17" s="28">
        <f t="shared" si="0"/>
        <v>211148</v>
      </c>
      <c r="X17" s="28">
        <f t="shared" si="0"/>
        <v>15600589</v>
      </c>
      <c r="Y17" s="28">
        <f t="shared" si="0"/>
        <v>-15389441</v>
      </c>
      <c r="Z17" s="29">
        <f>+IF(X17&lt;&gt;0,+(Y17/X17)*100,0)</f>
        <v>-98.646538281343098</v>
      </c>
      <c r="AA17" s="30">
        <f>SUM(AA6:AA16)</f>
        <v>15600589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>
        <v>-747400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-747400</v>
      </c>
      <c r="Y26" s="20">
        <v>747400</v>
      </c>
      <c r="Z26" s="21">
        <v>-100</v>
      </c>
      <c r="AA26" s="22">
        <v>-747400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-747400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-747400</v>
      </c>
      <c r="Y27" s="28">
        <f t="shared" si="1"/>
        <v>747400</v>
      </c>
      <c r="Z27" s="29">
        <f>+IF(X27&lt;&gt;0,+(Y27/X27)*100,0)</f>
        <v>-100</v>
      </c>
      <c r="AA27" s="30">
        <f>SUM(AA21:AA26)</f>
        <v>-747400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16333990</v>
      </c>
      <c r="F38" s="2">
        <f t="shared" si="3"/>
        <v>14853189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141296</v>
      </c>
      <c r="M38" s="2">
        <f t="shared" si="3"/>
        <v>33807</v>
      </c>
      <c r="N38" s="2">
        <f t="shared" si="3"/>
        <v>175103</v>
      </c>
      <c r="O38" s="2">
        <f t="shared" si="3"/>
        <v>0</v>
      </c>
      <c r="P38" s="2">
        <f t="shared" si="3"/>
        <v>0</v>
      </c>
      <c r="Q38" s="2">
        <f t="shared" si="3"/>
        <v>13330</v>
      </c>
      <c r="R38" s="2">
        <f t="shared" si="3"/>
        <v>13330</v>
      </c>
      <c r="S38" s="2">
        <f t="shared" si="3"/>
        <v>6665</v>
      </c>
      <c r="T38" s="2">
        <f t="shared" si="3"/>
        <v>8560</v>
      </c>
      <c r="U38" s="2">
        <f t="shared" si="3"/>
        <v>7490</v>
      </c>
      <c r="V38" s="2">
        <f t="shared" si="3"/>
        <v>22715</v>
      </c>
      <c r="W38" s="2">
        <f t="shared" si="3"/>
        <v>211148</v>
      </c>
      <c r="X38" s="2">
        <f t="shared" si="3"/>
        <v>14853189</v>
      </c>
      <c r="Y38" s="2">
        <f t="shared" si="3"/>
        <v>-14642041</v>
      </c>
      <c r="Z38" s="34">
        <f>+IF(X38&lt;&gt;0,+(Y38/X38)*100,0)</f>
        <v>-98.578433224003277</v>
      </c>
      <c r="AA38" s="35">
        <f>+AA17+AA27+AA36</f>
        <v>14853189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141296</v>
      </c>
      <c r="N39" s="2">
        <f>+K39</f>
        <v>0</v>
      </c>
      <c r="O39" s="2">
        <f>+M40+O60</f>
        <v>175103</v>
      </c>
      <c r="P39" s="2">
        <f>+O40+P60</f>
        <v>175103</v>
      </c>
      <c r="Q39" s="2">
        <f>+P40+Q60</f>
        <v>175103</v>
      </c>
      <c r="R39" s="2">
        <f>+O39</f>
        <v>175103</v>
      </c>
      <c r="S39" s="2">
        <f>+Q40+S60</f>
        <v>188433</v>
      </c>
      <c r="T39" s="2">
        <f>+S40+T60</f>
        <v>195098</v>
      </c>
      <c r="U39" s="2">
        <f>+T40+U60</f>
        <v>203658</v>
      </c>
      <c r="V39" s="2">
        <f>+S39</f>
        <v>188433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16333990</v>
      </c>
      <c r="F40" s="45">
        <f t="shared" si="4"/>
        <v>14853189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141296</v>
      </c>
      <c r="M40" s="45">
        <f t="shared" si="4"/>
        <v>175103</v>
      </c>
      <c r="N40" s="45">
        <f>+M40</f>
        <v>175103</v>
      </c>
      <c r="O40" s="45">
        <f t="shared" si="4"/>
        <v>175103</v>
      </c>
      <c r="P40" s="45">
        <f t="shared" si="4"/>
        <v>175103</v>
      </c>
      <c r="Q40" s="45">
        <f t="shared" si="4"/>
        <v>188433</v>
      </c>
      <c r="R40" s="45">
        <f>+Q40</f>
        <v>188433</v>
      </c>
      <c r="S40" s="45">
        <f t="shared" si="4"/>
        <v>195098</v>
      </c>
      <c r="T40" s="45">
        <f t="shared" si="4"/>
        <v>203658</v>
      </c>
      <c r="U40" s="45">
        <f t="shared" si="4"/>
        <v>211148</v>
      </c>
      <c r="V40" s="45">
        <f>+U40</f>
        <v>211148</v>
      </c>
      <c r="W40" s="45">
        <f>+V40</f>
        <v>211148</v>
      </c>
      <c r="X40" s="45">
        <f t="shared" si="4"/>
        <v>14853189</v>
      </c>
      <c r="Y40" s="45">
        <f t="shared" si="4"/>
        <v>-14642041</v>
      </c>
      <c r="Z40" s="46">
        <f>+IF(X40&lt;&gt;0,+(Y40/X40)*100,0)</f>
        <v>-98.578433224003277</v>
      </c>
      <c r="AA40" s="47">
        <f t="shared" si="4"/>
        <v>14853189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307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12412534</v>
      </c>
      <c r="F7" s="20">
        <v>11962534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11962534</v>
      </c>
      <c r="Y7" s="20">
        <v>-11962534</v>
      </c>
      <c r="Z7" s="21">
        <v>-100</v>
      </c>
      <c r="AA7" s="22">
        <v>11962534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15000</v>
      </c>
      <c r="F8" s="20">
        <v>15000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15000</v>
      </c>
      <c r="Y8" s="20">
        <v>-15000</v>
      </c>
      <c r="Z8" s="21">
        <v>-100</v>
      </c>
      <c r="AA8" s="22">
        <v>15000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>
        <v>-2315325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-2315325</v>
      </c>
      <c r="Y15" s="20">
        <v>2315325</v>
      </c>
      <c r="Z15" s="21">
        <v>-100</v>
      </c>
      <c r="AA15" s="22">
        <v>-2315325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12427534</v>
      </c>
      <c r="F17" s="28">
        <f t="shared" si="0"/>
        <v>9662209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9662209</v>
      </c>
      <c r="Y17" s="28">
        <f t="shared" si="0"/>
        <v>-9662209</v>
      </c>
      <c r="Z17" s="29">
        <f>+IF(X17&lt;&gt;0,+(Y17/X17)*100,0)</f>
        <v>-100</v>
      </c>
      <c r="AA17" s="30">
        <f>SUM(AA6:AA16)</f>
        <v>9662209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-255000</v>
      </c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-255000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12172534</v>
      </c>
      <c r="F38" s="2">
        <f t="shared" si="3"/>
        <v>9662209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9662209</v>
      </c>
      <c r="Y38" s="2">
        <f t="shared" si="3"/>
        <v>-9662209</v>
      </c>
      <c r="Z38" s="34">
        <f>+IF(X38&lt;&gt;0,+(Y38/X38)*100,0)</f>
        <v>-100</v>
      </c>
      <c r="AA38" s="35">
        <f>+AA17+AA27+AA36</f>
        <v>9662209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12172534</v>
      </c>
      <c r="F40" s="45">
        <f t="shared" si="4"/>
        <v>9662209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9662209</v>
      </c>
      <c r="Y40" s="45">
        <f t="shared" si="4"/>
        <v>-9662209</v>
      </c>
      <c r="Z40" s="46">
        <f>+IF(X40&lt;&gt;0,+(Y40/X40)*100,0)</f>
        <v>-100</v>
      </c>
      <c r="AA40" s="47">
        <f t="shared" si="4"/>
        <v>9662209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308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701</v>
      </c>
      <c r="D7" s="18"/>
      <c r="E7" s="19">
        <v>4144640</v>
      </c>
      <c r="F7" s="20">
        <v>4308540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4308540</v>
      </c>
      <c r="Y7" s="20">
        <v>-4308540</v>
      </c>
      <c r="Z7" s="21">
        <v>-100</v>
      </c>
      <c r="AA7" s="22">
        <v>4308540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7570000</v>
      </c>
      <c r="F9" s="20">
        <v>7570000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7570000</v>
      </c>
      <c r="Y9" s="20">
        <v>-7570000</v>
      </c>
      <c r="Z9" s="21">
        <v>-100</v>
      </c>
      <c r="AA9" s="22">
        <v>7570000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>
        <v>-873</v>
      </c>
      <c r="N14" s="20">
        <v>-873</v>
      </c>
      <c r="O14" s="20">
        <v>-44383</v>
      </c>
      <c r="P14" s="20">
        <v>-3323</v>
      </c>
      <c r="Q14" s="20"/>
      <c r="R14" s="20">
        <v>-47706</v>
      </c>
      <c r="S14" s="20"/>
      <c r="T14" s="20"/>
      <c r="U14" s="20">
        <v>-40138</v>
      </c>
      <c r="V14" s="20">
        <v>-40138</v>
      </c>
      <c r="W14" s="20">
        <v>-88717</v>
      </c>
      <c r="X14" s="20"/>
      <c r="Y14" s="20">
        <v>-88717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701</v>
      </c>
      <c r="D17" s="26">
        <f>SUM(D6:D16)</f>
        <v>0</v>
      </c>
      <c r="E17" s="27">
        <f t="shared" si="0"/>
        <v>11714640</v>
      </c>
      <c r="F17" s="28">
        <f t="shared" si="0"/>
        <v>11878540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-873</v>
      </c>
      <c r="N17" s="28">
        <f t="shared" si="0"/>
        <v>-873</v>
      </c>
      <c r="O17" s="28">
        <f t="shared" si="0"/>
        <v>-44383</v>
      </c>
      <c r="P17" s="28">
        <f t="shared" si="0"/>
        <v>-3323</v>
      </c>
      <c r="Q17" s="28">
        <f t="shared" si="0"/>
        <v>0</v>
      </c>
      <c r="R17" s="28">
        <f t="shared" si="0"/>
        <v>-47706</v>
      </c>
      <c r="S17" s="28">
        <f t="shared" si="0"/>
        <v>0</v>
      </c>
      <c r="T17" s="28">
        <f t="shared" si="0"/>
        <v>0</v>
      </c>
      <c r="U17" s="28">
        <f t="shared" si="0"/>
        <v>-40138</v>
      </c>
      <c r="V17" s="28">
        <f t="shared" si="0"/>
        <v>-40138</v>
      </c>
      <c r="W17" s="28">
        <f t="shared" si="0"/>
        <v>-88717</v>
      </c>
      <c r="X17" s="28">
        <f t="shared" si="0"/>
        <v>11878540</v>
      </c>
      <c r="Y17" s="28">
        <f t="shared" si="0"/>
        <v>-11967257</v>
      </c>
      <c r="Z17" s="29">
        <f>+IF(X17&lt;&gt;0,+(Y17/X17)*100,0)</f>
        <v>-100.74686788106956</v>
      </c>
      <c r="AA17" s="30">
        <f>SUM(AA6:AA16)</f>
        <v>11878540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701</v>
      </c>
      <c r="D38" s="32">
        <f>+D17+D27+D36</f>
        <v>0</v>
      </c>
      <c r="E38" s="33">
        <f t="shared" si="3"/>
        <v>11714640</v>
      </c>
      <c r="F38" s="2">
        <f t="shared" si="3"/>
        <v>11878540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-873</v>
      </c>
      <c r="N38" s="2">
        <f t="shared" si="3"/>
        <v>-873</v>
      </c>
      <c r="O38" s="2">
        <f t="shared" si="3"/>
        <v>-44383</v>
      </c>
      <c r="P38" s="2">
        <f t="shared" si="3"/>
        <v>-3323</v>
      </c>
      <c r="Q38" s="2">
        <f t="shared" si="3"/>
        <v>0</v>
      </c>
      <c r="R38" s="2">
        <f t="shared" si="3"/>
        <v>-47706</v>
      </c>
      <c r="S38" s="2">
        <f t="shared" si="3"/>
        <v>0</v>
      </c>
      <c r="T38" s="2">
        <f t="shared" si="3"/>
        <v>0</v>
      </c>
      <c r="U38" s="2">
        <f t="shared" si="3"/>
        <v>-40138</v>
      </c>
      <c r="V38" s="2">
        <f t="shared" si="3"/>
        <v>-40138</v>
      </c>
      <c r="W38" s="2">
        <f t="shared" si="3"/>
        <v>-88717</v>
      </c>
      <c r="X38" s="2">
        <f t="shared" si="3"/>
        <v>11878540</v>
      </c>
      <c r="Y38" s="2">
        <f t="shared" si="3"/>
        <v>-11967257</v>
      </c>
      <c r="Z38" s="34">
        <f>+IF(X38&lt;&gt;0,+(Y38/X38)*100,0)</f>
        <v>-100.74686788106956</v>
      </c>
      <c r="AA38" s="35">
        <f>+AA17+AA27+AA36</f>
        <v>11878540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-873</v>
      </c>
      <c r="P39" s="2">
        <f>+O40+P60</f>
        <v>-45256</v>
      </c>
      <c r="Q39" s="2">
        <f>+P40+Q60</f>
        <v>-48579</v>
      </c>
      <c r="R39" s="2">
        <f>+O39</f>
        <v>-873</v>
      </c>
      <c r="S39" s="2">
        <f>+Q40+S60</f>
        <v>-48579</v>
      </c>
      <c r="T39" s="2">
        <f>+S40+T60</f>
        <v>-48579</v>
      </c>
      <c r="U39" s="2">
        <f>+T40+U60</f>
        <v>-48579</v>
      </c>
      <c r="V39" s="2">
        <f>+S39</f>
        <v>-48579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701</v>
      </c>
      <c r="D40" s="43">
        <f t="shared" ref="D40:AA40" si="4">+D38+D39</f>
        <v>0</v>
      </c>
      <c r="E40" s="44">
        <f t="shared" si="4"/>
        <v>11714640</v>
      </c>
      <c r="F40" s="45">
        <f t="shared" si="4"/>
        <v>11878540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-873</v>
      </c>
      <c r="N40" s="45">
        <f>+M40</f>
        <v>-873</v>
      </c>
      <c r="O40" s="45">
        <f t="shared" si="4"/>
        <v>-45256</v>
      </c>
      <c r="P40" s="45">
        <f t="shared" si="4"/>
        <v>-48579</v>
      </c>
      <c r="Q40" s="45">
        <f t="shared" si="4"/>
        <v>-48579</v>
      </c>
      <c r="R40" s="45">
        <f>+Q40</f>
        <v>-48579</v>
      </c>
      <c r="S40" s="45">
        <f t="shared" si="4"/>
        <v>-48579</v>
      </c>
      <c r="T40" s="45">
        <f t="shared" si="4"/>
        <v>-48579</v>
      </c>
      <c r="U40" s="45">
        <f t="shared" si="4"/>
        <v>-88717</v>
      </c>
      <c r="V40" s="45">
        <f>+U40</f>
        <v>-88717</v>
      </c>
      <c r="W40" s="45">
        <f>+V40</f>
        <v>-88717</v>
      </c>
      <c r="X40" s="45">
        <f t="shared" si="4"/>
        <v>11878540</v>
      </c>
      <c r="Y40" s="45">
        <f t="shared" si="4"/>
        <v>-11967257</v>
      </c>
      <c r="Z40" s="46">
        <f>+IF(X40&lt;&gt;0,+(Y40/X40)*100,0)</f>
        <v>-100.74686788106956</v>
      </c>
      <c r="AA40" s="47">
        <f t="shared" si="4"/>
        <v>11878540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309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310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-685654</v>
      </c>
      <c r="D6" s="18"/>
      <c r="E6" s="19"/>
      <c r="F6" s="20"/>
      <c r="G6" s="20"/>
      <c r="H6" s="20"/>
      <c r="I6" s="20">
        <v>-3245808</v>
      </c>
      <c r="J6" s="20">
        <v>-3245808</v>
      </c>
      <c r="K6" s="20">
        <v>-1146549</v>
      </c>
      <c r="L6" s="20">
        <v>-1104102</v>
      </c>
      <c r="M6" s="20">
        <v>-1107829</v>
      </c>
      <c r="N6" s="20">
        <v>-3358480</v>
      </c>
      <c r="O6" s="20">
        <v>-1298196</v>
      </c>
      <c r="P6" s="20">
        <v>-1059727</v>
      </c>
      <c r="Q6" s="20">
        <v>-1461883</v>
      </c>
      <c r="R6" s="20">
        <v>-3819806</v>
      </c>
      <c r="S6" s="20">
        <v>-1184930</v>
      </c>
      <c r="T6" s="20">
        <v>-2167571</v>
      </c>
      <c r="U6" s="20">
        <v>-983176</v>
      </c>
      <c r="V6" s="20">
        <v>-4335677</v>
      </c>
      <c r="W6" s="20">
        <v>-14759771</v>
      </c>
      <c r="X6" s="20"/>
      <c r="Y6" s="20">
        <v>-14759771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566</v>
      </c>
      <c r="D7" s="18"/>
      <c r="E7" s="19"/>
      <c r="F7" s="20"/>
      <c r="G7" s="20">
        <v>2682</v>
      </c>
      <c r="H7" s="20">
        <v>-248168</v>
      </c>
      <c r="I7" s="20">
        <v>3567</v>
      </c>
      <c r="J7" s="20">
        <v>-241919</v>
      </c>
      <c r="K7" s="20">
        <v>-1882945</v>
      </c>
      <c r="L7" s="20">
        <v>-1820300</v>
      </c>
      <c r="M7" s="20">
        <v>-2002046</v>
      </c>
      <c r="N7" s="20">
        <v>-5705291</v>
      </c>
      <c r="O7" s="20">
        <v>-3591569</v>
      </c>
      <c r="P7" s="20">
        <v>-2915045</v>
      </c>
      <c r="Q7" s="20">
        <v>-2224558</v>
      </c>
      <c r="R7" s="20">
        <v>-8731172</v>
      </c>
      <c r="S7" s="20">
        <v>-1848709</v>
      </c>
      <c r="T7" s="20">
        <v>-1572364</v>
      </c>
      <c r="U7" s="20">
        <v>-3837150</v>
      </c>
      <c r="V7" s="20">
        <v>-7258223</v>
      </c>
      <c r="W7" s="20">
        <v>-21936605</v>
      </c>
      <c r="X7" s="20"/>
      <c r="Y7" s="20">
        <v>-21936605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>
        <v>-129844</v>
      </c>
      <c r="T8" s="20"/>
      <c r="U8" s="20"/>
      <c r="V8" s="20">
        <v>-129844</v>
      </c>
      <c r="W8" s="20">
        <v>-129844</v>
      </c>
      <c r="X8" s="20"/>
      <c r="Y8" s="20">
        <v>-129844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-685088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2682</v>
      </c>
      <c r="H17" s="28">
        <f t="shared" si="0"/>
        <v>-248168</v>
      </c>
      <c r="I17" s="28">
        <f t="shared" si="0"/>
        <v>-3242241</v>
      </c>
      <c r="J17" s="28">
        <f t="shared" si="0"/>
        <v>-3487727</v>
      </c>
      <c r="K17" s="28">
        <f t="shared" si="0"/>
        <v>-3029494</v>
      </c>
      <c r="L17" s="28">
        <f t="shared" si="0"/>
        <v>-2924402</v>
      </c>
      <c r="M17" s="28">
        <f t="shared" si="0"/>
        <v>-3109875</v>
      </c>
      <c r="N17" s="28">
        <f t="shared" si="0"/>
        <v>-9063771</v>
      </c>
      <c r="O17" s="28">
        <f t="shared" si="0"/>
        <v>-4889765</v>
      </c>
      <c r="P17" s="28">
        <f t="shared" si="0"/>
        <v>-3974772</v>
      </c>
      <c r="Q17" s="28">
        <f t="shared" si="0"/>
        <v>-3686441</v>
      </c>
      <c r="R17" s="28">
        <f t="shared" si="0"/>
        <v>-12550978</v>
      </c>
      <c r="S17" s="28">
        <f t="shared" si="0"/>
        <v>-3163483</v>
      </c>
      <c r="T17" s="28">
        <f t="shared" si="0"/>
        <v>-3739935</v>
      </c>
      <c r="U17" s="28">
        <f t="shared" si="0"/>
        <v>-4820326</v>
      </c>
      <c r="V17" s="28">
        <f t="shared" si="0"/>
        <v>-11723744</v>
      </c>
      <c r="W17" s="28">
        <f t="shared" si="0"/>
        <v>-36826220</v>
      </c>
      <c r="X17" s="28">
        <f t="shared" si="0"/>
        <v>0</v>
      </c>
      <c r="Y17" s="28">
        <f t="shared" si="0"/>
        <v>-36826220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-685088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2682</v>
      </c>
      <c r="H38" s="2">
        <f t="shared" si="3"/>
        <v>-248168</v>
      </c>
      <c r="I38" s="2">
        <f t="shared" si="3"/>
        <v>-3242241</v>
      </c>
      <c r="J38" s="2">
        <f t="shared" si="3"/>
        <v>-3487727</v>
      </c>
      <c r="K38" s="2">
        <f t="shared" si="3"/>
        <v>-3029494</v>
      </c>
      <c r="L38" s="2">
        <f t="shared" si="3"/>
        <v>-2924402</v>
      </c>
      <c r="M38" s="2">
        <f t="shared" si="3"/>
        <v>-3109875</v>
      </c>
      <c r="N38" s="2">
        <f t="shared" si="3"/>
        <v>-9063771</v>
      </c>
      <c r="O38" s="2">
        <f t="shared" si="3"/>
        <v>-4889765</v>
      </c>
      <c r="P38" s="2">
        <f t="shared" si="3"/>
        <v>-3974772</v>
      </c>
      <c r="Q38" s="2">
        <f t="shared" si="3"/>
        <v>-3686441</v>
      </c>
      <c r="R38" s="2">
        <f t="shared" si="3"/>
        <v>-12550978</v>
      </c>
      <c r="S38" s="2">
        <f t="shared" si="3"/>
        <v>-3163483</v>
      </c>
      <c r="T38" s="2">
        <f t="shared" si="3"/>
        <v>-3739935</v>
      </c>
      <c r="U38" s="2">
        <f t="shared" si="3"/>
        <v>-4820326</v>
      </c>
      <c r="V38" s="2">
        <f t="shared" si="3"/>
        <v>-11723744</v>
      </c>
      <c r="W38" s="2">
        <f t="shared" si="3"/>
        <v>-36826220</v>
      </c>
      <c r="X38" s="2">
        <f t="shared" si="3"/>
        <v>0</v>
      </c>
      <c r="Y38" s="2">
        <f t="shared" si="3"/>
        <v>-36826220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2682</v>
      </c>
      <c r="I39" s="2">
        <f>+H40+I60</f>
        <v>-245486</v>
      </c>
      <c r="J39" s="2">
        <f>+G39</f>
        <v>0</v>
      </c>
      <c r="K39" s="2">
        <f>+I40+K60</f>
        <v>-3487727</v>
      </c>
      <c r="L39" s="2">
        <f>+K40+L60</f>
        <v>-6517221</v>
      </c>
      <c r="M39" s="2">
        <f>+L40+M60</f>
        <v>-9441623</v>
      </c>
      <c r="N39" s="2">
        <f>+K39</f>
        <v>-3487727</v>
      </c>
      <c r="O39" s="2">
        <f>+M40+O60</f>
        <v>-12551498</v>
      </c>
      <c r="P39" s="2">
        <f>+O40+P60</f>
        <v>-17441263</v>
      </c>
      <c r="Q39" s="2">
        <f>+P40+Q60</f>
        <v>-21416035</v>
      </c>
      <c r="R39" s="2">
        <f>+O39</f>
        <v>-12551498</v>
      </c>
      <c r="S39" s="2">
        <f>+Q40+S60</f>
        <v>-25102476</v>
      </c>
      <c r="T39" s="2">
        <f>+S40+T60</f>
        <v>-28265959</v>
      </c>
      <c r="U39" s="2">
        <f>+T40+U60</f>
        <v>-32005894</v>
      </c>
      <c r="V39" s="2">
        <f>+S39</f>
        <v>-25102476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-685088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2682</v>
      </c>
      <c r="H40" s="45">
        <f t="shared" si="4"/>
        <v>-245486</v>
      </c>
      <c r="I40" s="45">
        <f t="shared" si="4"/>
        <v>-3487727</v>
      </c>
      <c r="J40" s="45">
        <f>+I40</f>
        <v>-3487727</v>
      </c>
      <c r="K40" s="45">
        <f t="shared" si="4"/>
        <v>-6517221</v>
      </c>
      <c r="L40" s="45">
        <f t="shared" si="4"/>
        <v>-9441623</v>
      </c>
      <c r="M40" s="45">
        <f t="shared" si="4"/>
        <v>-12551498</v>
      </c>
      <c r="N40" s="45">
        <f>+M40</f>
        <v>-12551498</v>
      </c>
      <c r="O40" s="45">
        <f t="shared" si="4"/>
        <v>-17441263</v>
      </c>
      <c r="P40" s="45">
        <f t="shared" si="4"/>
        <v>-21416035</v>
      </c>
      <c r="Q40" s="45">
        <f t="shared" si="4"/>
        <v>-25102476</v>
      </c>
      <c r="R40" s="45">
        <f>+Q40</f>
        <v>-25102476</v>
      </c>
      <c r="S40" s="45">
        <f t="shared" si="4"/>
        <v>-28265959</v>
      </c>
      <c r="T40" s="45">
        <f t="shared" si="4"/>
        <v>-32005894</v>
      </c>
      <c r="U40" s="45">
        <f t="shared" si="4"/>
        <v>-36826220</v>
      </c>
      <c r="V40" s="45">
        <f>+U40</f>
        <v>-36826220</v>
      </c>
      <c r="W40" s="45">
        <f>+V40</f>
        <v>-36826220</v>
      </c>
      <c r="X40" s="45">
        <f t="shared" si="4"/>
        <v>0</v>
      </c>
      <c r="Y40" s="45">
        <f t="shared" si="4"/>
        <v>-36826220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311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1990</v>
      </c>
      <c r="D6" s="18"/>
      <c r="E6" s="19"/>
      <c r="F6" s="20"/>
      <c r="G6" s="20">
        <v>44</v>
      </c>
      <c r="H6" s="20"/>
      <c r="I6" s="20">
        <v>115</v>
      </c>
      <c r="J6" s="20">
        <v>159</v>
      </c>
      <c r="K6" s="20"/>
      <c r="L6" s="20">
        <v>256</v>
      </c>
      <c r="M6" s="20"/>
      <c r="N6" s="20">
        <v>256</v>
      </c>
      <c r="O6" s="20"/>
      <c r="P6" s="20">
        <v>482</v>
      </c>
      <c r="Q6" s="20"/>
      <c r="R6" s="20">
        <v>482</v>
      </c>
      <c r="S6" s="20"/>
      <c r="T6" s="20"/>
      <c r="U6" s="20">
        <v>83</v>
      </c>
      <c r="V6" s="20">
        <v>83</v>
      </c>
      <c r="W6" s="20">
        <v>980</v>
      </c>
      <c r="X6" s="20"/>
      <c r="Y6" s="20">
        <v>980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4395</v>
      </c>
      <c r="D7" s="18"/>
      <c r="E7" s="19">
        <v>106467000</v>
      </c>
      <c r="F7" s="20">
        <v>107058000</v>
      </c>
      <c r="G7" s="20">
        <v>43</v>
      </c>
      <c r="H7" s="20">
        <v>73</v>
      </c>
      <c r="I7" s="20">
        <v>443</v>
      </c>
      <c r="J7" s="20">
        <v>559</v>
      </c>
      <c r="K7" s="20">
        <v>580</v>
      </c>
      <c r="L7" s="20">
        <v>280</v>
      </c>
      <c r="M7" s="20">
        <v>251</v>
      </c>
      <c r="N7" s="20">
        <v>1111</v>
      </c>
      <c r="O7" s="20">
        <v>606</v>
      </c>
      <c r="P7" s="20">
        <v>499</v>
      </c>
      <c r="Q7" s="20">
        <v>103</v>
      </c>
      <c r="R7" s="20">
        <v>1208</v>
      </c>
      <c r="S7" s="20">
        <v>631</v>
      </c>
      <c r="T7" s="20">
        <v>192</v>
      </c>
      <c r="U7" s="20">
        <v>577</v>
      </c>
      <c r="V7" s="20">
        <v>1400</v>
      </c>
      <c r="W7" s="20">
        <v>4278</v>
      </c>
      <c r="X7" s="20">
        <v>107058000</v>
      </c>
      <c r="Y7" s="20">
        <v>-107053722</v>
      </c>
      <c r="Z7" s="21">
        <v>-99.996004035195867</v>
      </c>
      <c r="AA7" s="22">
        <v>107058000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43190292</v>
      </c>
      <c r="F9" s="20">
        <v>43346695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43346695</v>
      </c>
      <c r="Y9" s="20">
        <v>-43346695</v>
      </c>
      <c r="Z9" s="21">
        <v>-100</v>
      </c>
      <c r="AA9" s="22">
        <v>43346695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40140253</v>
      </c>
      <c r="D14" s="18"/>
      <c r="E14" s="19"/>
      <c r="F14" s="20"/>
      <c r="G14" s="20">
        <v>481731</v>
      </c>
      <c r="H14" s="20">
        <v>2237083</v>
      </c>
      <c r="I14" s="20">
        <v>3346417</v>
      </c>
      <c r="J14" s="20">
        <v>6065231</v>
      </c>
      <c r="K14" s="20">
        <v>3450891</v>
      </c>
      <c r="L14" s="20">
        <v>5147749</v>
      </c>
      <c r="M14" s="20">
        <v>5257880</v>
      </c>
      <c r="N14" s="20">
        <v>13856520</v>
      </c>
      <c r="O14" s="20">
        <v>3660848</v>
      </c>
      <c r="P14" s="20">
        <v>5030813</v>
      </c>
      <c r="Q14" s="20">
        <v>4316997</v>
      </c>
      <c r="R14" s="20">
        <v>13008658</v>
      </c>
      <c r="S14" s="20">
        <v>3573306</v>
      </c>
      <c r="T14" s="20">
        <v>9548998</v>
      </c>
      <c r="U14" s="20">
        <v>9761736</v>
      </c>
      <c r="V14" s="20">
        <v>22884040</v>
      </c>
      <c r="W14" s="20">
        <v>55814449</v>
      </c>
      <c r="X14" s="20"/>
      <c r="Y14" s="20">
        <v>55814449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40146638</v>
      </c>
      <c r="D17" s="26">
        <f>SUM(D6:D16)</f>
        <v>0</v>
      </c>
      <c r="E17" s="27">
        <f t="shared" si="0"/>
        <v>149657292</v>
      </c>
      <c r="F17" s="28">
        <f t="shared" si="0"/>
        <v>150404695</v>
      </c>
      <c r="G17" s="28">
        <f t="shared" si="0"/>
        <v>481818</v>
      </c>
      <c r="H17" s="28">
        <f t="shared" si="0"/>
        <v>2237156</v>
      </c>
      <c r="I17" s="28">
        <f t="shared" si="0"/>
        <v>3346975</v>
      </c>
      <c r="J17" s="28">
        <f t="shared" si="0"/>
        <v>6065949</v>
      </c>
      <c r="K17" s="28">
        <f t="shared" si="0"/>
        <v>3451471</v>
      </c>
      <c r="L17" s="28">
        <f t="shared" si="0"/>
        <v>5148285</v>
      </c>
      <c r="M17" s="28">
        <f t="shared" si="0"/>
        <v>5258131</v>
      </c>
      <c r="N17" s="28">
        <f t="shared" si="0"/>
        <v>13857887</v>
      </c>
      <c r="O17" s="28">
        <f t="shared" si="0"/>
        <v>3661454</v>
      </c>
      <c r="P17" s="28">
        <f t="shared" si="0"/>
        <v>5031794</v>
      </c>
      <c r="Q17" s="28">
        <f t="shared" si="0"/>
        <v>4317100</v>
      </c>
      <c r="R17" s="28">
        <f t="shared" si="0"/>
        <v>13010348</v>
      </c>
      <c r="S17" s="28">
        <f t="shared" si="0"/>
        <v>3573937</v>
      </c>
      <c r="T17" s="28">
        <f t="shared" si="0"/>
        <v>9549190</v>
      </c>
      <c r="U17" s="28">
        <f t="shared" si="0"/>
        <v>9762396</v>
      </c>
      <c r="V17" s="28">
        <f t="shared" si="0"/>
        <v>22885523</v>
      </c>
      <c r="W17" s="28">
        <f t="shared" si="0"/>
        <v>55819707</v>
      </c>
      <c r="X17" s="28">
        <f t="shared" si="0"/>
        <v>150404695</v>
      </c>
      <c r="Y17" s="28">
        <f t="shared" si="0"/>
        <v>-94584988</v>
      </c>
      <c r="Z17" s="29">
        <f>+IF(X17&lt;&gt;0,+(Y17/X17)*100,0)</f>
        <v>-62.886991659402661</v>
      </c>
      <c r="AA17" s="30">
        <f>SUM(AA6:AA16)</f>
        <v>150404695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1021291</v>
      </c>
      <c r="D26" s="18"/>
      <c r="E26" s="19">
        <v>-7710000</v>
      </c>
      <c r="F26" s="20">
        <v>-9085750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-9085750</v>
      </c>
      <c r="Y26" s="20">
        <v>9085750</v>
      </c>
      <c r="Z26" s="21">
        <v>-100</v>
      </c>
      <c r="AA26" s="22">
        <v>-9085750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1021291</v>
      </c>
      <c r="D27" s="26">
        <f>SUM(D21:D26)</f>
        <v>0</v>
      </c>
      <c r="E27" s="27">
        <f t="shared" si="1"/>
        <v>-7710000</v>
      </c>
      <c r="F27" s="28">
        <f t="shared" si="1"/>
        <v>-9085750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-9085750</v>
      </c>
      <c r="Y27" s="28">
        <f t="shared" si="1"/>
        <v>9085750</v>
      </c>
      <c r="Z27" s="29">
        <f>+IF(X27&lt;&gt;0,+(Y27/X27)*100,0)</f>
        <v>-100</v>
      </c>
      <c r="AA27" s="30">
        <f>SUM(AA21:AA26)</f>
        <v>-9085750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41167929</v>
      </c>
      <c r="D38" s="32">
        <f>+D17+D27+D36</f>
        <v>0</v>
      </c>
      <c r="E38" s="33">
        <f t="shared" si="3"/>
        <v>141947292</v>
      </c>
      <c r="F38" s="2">
        <f t="shared" si="3"/>
        <v>141318945</v>
      </c>
      <c r="G38" s="2">
        <f t="shared" si="3"/>
        <v>481818</v>
      </c>
      <c r="H38" s="2">
        <f t="shared" si="3"/>
        <v>2237156</v>
      </c>
      <c r="I38" s="2">
        <f t="shared" si="3"/>
        <v>3346975</v>
      </c>
      <c r="J38" s="2">
        <f t="shared" si="3"/>
        <v>6065949</v>
      </c>
      <c r="K38" s="2">
        <f t="shared" si="3"/>
        <v>3451471</v>
      </c>
      <c r="L38" s="2">
        <f t="shared" si="3"/>
        <v>5148285</v>
      </c>
      <c r="M38" s="2">
        <f t="shared" si="3"/>
        <v>5258131</v>
      </c>
      <c r="N38" s="2">
        <f t="shared" si="3"/>
        <v>13857887</v>
      </c>
      <c r="O38" s="2">
        <f t="shared" si="3"/>
        <v>3661454</v>
      </c>
      <c r="P38" s="2">
        <f t="shared" si="3"/>
        <v>5031794</v>
      </c>
      <c r="Q38" s="2">
        <f t="shared" si="3"/>
        <v>4317100</v>
      </c>
      <c r="R38" s="2">
        <f t="shared" si="3"/>
        <v>13010348</v>
      </c>
      <c r="S38" s="2">
        <f t="shared" si="3"/>
        <v>3573937</v>
      </c>
      <c r="T38" s="2">
        <f t="shared" si="3"/>
        <v>9549190</v>
      </c>
      <c r="U38" s="2">
        <f t="shared" si="3"/>
        <v>9762396</v>
      </c>
      <c r="V38" s="2">
        <f t="shared" si="3"/>
        <v>22885523</v>
      </c>
      <c r="W38" s="2">
        <f t="shared" si="3"/>
        <v>55819707</v>
      </c>
      <c r="X38" s="2">
        <f t="shared" si="3"/>
        <v>141318945</v>
      </c>
      <c r="Y38" s="2">
        <f t="shared" si="3"/>
        <v>-85499238</v>
      </c>
      <c r="Z38" s="34">
        <f>+IF(X38&lt;&gt;0,+(Y38/X38)*100,0)</f>
        <v>-60.50090311670526</v>
      </c>
      <c r="AA38" s="35">
        <f>+AA17+AA27+AA36</f>
        <v>141318945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481818</v>
      </c>
      <c r="I39" s="2">
        <f>+H40+I60</f>
        <v>2718974</v>
      </c>
      <c r="J39" s="2">
        <f>+G39</f>
        <v>0</v>
      </c>
      <c r="K39" s="2">
        <f>+I40+K60</f>
        <v>6065949</v>
      </c>
      <c r="L39" s="2">
        <f>+K40+L60</f>
        <v>9517420</v>
      </c>
      <c r="M39" s="2">
        <f>+L40+M60</f>
        <v>14665705</v>
      </c>
      <c r="N39" s="2">
        <f>+K39</f>
        <v>6065949</v>
      </c>
      <c r="O39" s="2">
        <f>+M40+O60</f>
        <v>19923836</v>
      </c>
      <c r="P39" s="2">
        <f>+O40+P60</f>
        <v>23585290</v>
      </c>
      <c r="Q39" s="2">
        <f>+P40+Q60</f>
        <v>28617084</v>
      </c>
      <c r="R39" s="2">
        <f>+O39</f>
        <v>19923836</v>
      </c>
      <c r="S39" s="2">
        <f>+Q40+S60</f>
        <v>32934184</v>
      </c>
      <c r="T39" s="2">
        <f>+S40+T60</f>
        <v>36508121</v>
      </c>
      <c r="U39" s="2">
        <f>+T40+U60</f>
        <v>46057311</v>
      </c>
      <c r="V39" s="2">
        <f>+S39</f>
        <v>32934184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41167929</v>
      </c>
      <c r="D40" s="43">
        <f t="shared" ref="D40:AA40" si="4">+D38+D39</f>
        <v>0</v>
      </c>
      <c r="E40" s="44">
        <f t="shared" si="4"/>
        <v>141947292</v>
      </c>
      <c r="F40" s="45">
        <f t="shared" si="4"/>
        <v>141318945</v>
      </c>
      <c r="G40" s="45">
        <f t="shared" si="4"/>
        <v>481818</v>
      </c>
      <c r="H40" s="45">
        <f t="shared" si="4"/>
        <v>2718974</v>
      </c>
      <c r="I40" s="45">
        <f t="shared" si="4"/>
        <v>6065949</v>
      </c>
      <c r="J40" s="45">
        <f>+I40</f>
        <v>6065949</v>
      </c>
      <c r="K40" s="45">
        <f t="shared" si="4"/>
        <v>9517420</v>
      </c>
      <c r="L40" s="45">
        <f t="shared" si="4"/>
        <v>14665705</v>
      </c>
      <c r="M40" s="45">
        <f t="shared" si="4"/>
        <v>19923836</v>
      </c>
      <c r="N40" s="45">
        <f>+M40</f>
        <v>19923836</v>
      </c>
      <c r="O40" s="45">
        <f t="shared" si="4"/>
        <v>23585290</v>
      </c>
      <c r="P40" s="45">
        <f t="shared" si="4"/>
        <v>28617084</v>
      </c>
      <c r="Q40" s="45">
        <f t="shared" si="4"/>
        <v>32934184</v>
      </c>
      <c r="R40" s="45">
        <f>+Q40</f>
        <v>32934184</v>
      </c>
      <c r="S40" s="45">
        <f t="shared" si="4"/>
        <v>36508121</v>
      </c>
      <c r="T40" s="45">
        <f t="shared" si="4"/>
        <v>46057311</v>
      </c>
      <c r="U40" s="45">
        <f t="shared" si="4"/>
        <v>55819707</v>
      </c>
      <c r="V40" s="45">
        <f>+U40</f>
        <v>55819707</v>
      </c>
      <c r="W40" s="45">
        <f>+V40</f>
        <v>55819707</v>
      </c>
      <c r="X40" s="45">
        <f t="shared" si="4"/>
        <v>141318945</v>
      </c>
      <c r="Y40" s="45">
        <f t="shared" si="4"/>
        <v>-85499238</v>
      </c>
      <c r="Z40" s="46">
        <f>+IF(X40&lt;&gt;0,+(Y40/X40)*100,0)</f>
        <v>-60.50090311670526</v>
      </c>
      <c r="AA40" s="47">
        <f t="shared" si="4"/>
        <v>141318945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312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583</v>
      </c>
      <c r="D7" s="18"/>
      <c r="E7" s="19"/>
      <c r="F7" s="20"/>
      <c r="G7" s="20"/>
      <c r="H7" s="20"/>
      <c r="I7" s="20"/>
      <c r="J7" s="20"/>
      <c r="K7" s="20"/>
      <c r="L7" s="20"/>
      <c r="M7" s="20">
        <v>1235</v>
      </c>
      <c r="N7" s="20">
        <v>1235</v>
      </c>
      <c r="O7" s="20">
        <v>617</v>
      </c>
      <c r="P7" s="20"/>
      <c r="Q7" s="20"/>
      <c r="R7" s="20">
        <v>617</v>
      </c>
      <c r="S7" s="20"/>
      <c r="T7" s="20"/>
      <c r="U7" s="20"/>
      <c r="V7" s="20"/>
      <c r="W7" s="20">
        <v>1852</v>
      </c>
      <c r="X7" s="20"/>
      <c r="Y7" s="20">
        <v>1852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51013</v>
      </c>
      <c r="D14" s="18"/>
      <c r="E14" s="19"/>
      <c r="F14" s="20"/>
      <c r="G14" s="20">
        <v>-1043</v>
      </c>
      <c r="H14" s="20">
        <v>-774920</v>
      </c>
      <c r="I14" s="20">
        <v>-220981</v>
      </c>
      <c r="J14" s="20">
        <v>-996944</v>
      </c>
      <c r="K14" s="20">
        <v>-560943</v>
      </c>
      <c r="L14" s="20">
        <v>-658119</v>
      </c>
      <c r="M14" s="20">
        <v>-759457</v>
      </c>
      <c r="N14" s="20">
        <v>-1978519</v>
      </c>
      <c r="O14" s="20">
        <v>-314279</v>
      </c>
      <c r="P14" s="20">
        <v>-529234</v>
      </c>
      <c r="Q14" s="20">
        <v>-806729</v>
      </c>
      <c r="R14" s="20">
        <v>-1650242</v>
      </c>
      <c r="S14" s="20">
        <v>-180517</v>
      </c>
      <c r="T14" s="20">
        <v>-1100670</v>
      </c>
      <c r="U14" s="20">
        <v>-557177</v>
      </c>
      <c r="V14" s="20">
        <v>-1838364</v>
      </c>
      <c r="W14" s="20">
        <v>-6464069</v>
      </c>
      <c r="X14" s="20"/>
      <c r="Y14" s="20">
        <v>-6464069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>
        <v>-2099</v>
      </c>
      <c r="I15" s="20"/>
      <c r="J15" s="20">
        <v>-2099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-2099</v>
      </c>
      <c r="X15" s="20"/>
      <c r="Y15" s="20">
        <v>-2099</v>
      </c>
      <c r="Z15" s="21"/>
      <c r="AA15" s="22"/>
    </row>
    <row r="16" spans="1:27" x14ac:dyDescent="0.25">
      <c r="A16" s="23" t="s">
        <v>44</v>
      </c>
      <c r="B16" s="17" t="s">
        <v>6</v>
      </c>
      <c r="C16" s="18">
        <v>583213</v>
      </c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634809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-1043</v>
      </c>
      <c r="H17" s="28">
        <f t="shared" si="0"/>
        <v>-777019</v>
      </c>
      <c r="I17" s="28">
        <f t="shared" si="0"/>
        <v>-220981</v>
      </c>
      <c r="J17" s="28">
        <f t="shared" si="0"/>
        <v>-999043</v>
      </c>
      <c r="K17" s="28">
        <f t="shared" si="0"/>
        <v>-560943</v>
      </c>
      <c r="L17" s="28">
        <f t="shared" si="0"/>
        <v>-658119</v>
      </c>
      <c r="M17" s="28">
        <f t="shared" si="0"/>
        <v>-758222</v>
      </c>
      <c r="N17" s="28">
        <f t="shared" si="0"/>
        <v>-1977284</v>
      </c>
      <c r="O17" s="28">
        <f t="shared" si="0"/>
        <v>-313662</v>
      </c>
      <c r="P17" s="28">
        <f t="shared" si="0"/>
        <v>-529234</v>
      </c>
      <c r="Q17" s="28">
        <f t="shared" si="0"/>
        <v>-806729</v>
      </c>
      <c r="R17" s="28">
        <f t="shared" si="0"/>
        <v>-1649625</v>
      </c>
      <c r="S17" s="28">
        <f t="shared" si="0"/>
        <v>-180517</v>
      </c>
      <c r="T17" s="28">
        <f t="shared" si="0"/>
        <v>-1100670</v>
      </c>
      <c r="U17" s="28">
        <f t="shared" si="0"/>
        <v>-557177</v>
      </c>
      <c r="V17" s="28">
        <f t="shared" si="0"/>
        <v>-1838364</v>
      </c>
      <c r="W17" s="28">
        <f t="shared" si="0"/>
        <v>-6464316</v>
      </c>
      <c r="X17" s="28">
        <f t="shared" si="0"/>
        <v>0</v>
      </c>
      <c r="Y17" s="28">
        <f t="shared" si="0"/>
        <v>-6464316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>
        <v>-1424390</v>
      </c>
      <c r="V26" s="20">
        <v>-1424390</v>
      </c>
      <c r="W26" s="20">
        <v>-1424390</v>
      </c>
      <c r="X26" s="20"/>
      <c r="Y26" s="20">
        <v>-1424390</v>
      </c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-1424390</v>
      </c>
      <c r="V27" s="28">
        <f t="shared" si="1"/>
        <v>-1424390</v>
      </c>
      <c r="W27" s="28">
        <f t="shared" si="1"/>
        <v>-1424390</v>
      </c>
      <c r="X27" s="28">
        <f t="shared" si="1"/>
        <v>0</v>
      </c>
      <c r="Y27" s="28">
        <f t="shared" si="1"/>
        <v>-1424390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634809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-1043</v>
      </c>
      <c r="H38" s="2">
        <f t="shared" si="3"/>
        <v>-777019</v>
      </c>
      <c r="I38" s="2">
        <f t="shared" si="3"/>
        <v>-220981</v>
      </c>
      <c r="J38" s="2">
        <f t="shared" si="3"/>
        <v>-999043</v>
      </c>
      <c r="K38" s="2">
        <f t="shared" si="3"/>
        <v>-560943</v>
      </c>
      <c r="L38" s="2">
        <f t="shared" si="3"/>
        <v>-658119</v>
      </c>
      <c r="M38" s="2">
        <f t="shared" si="3"/>
        <v>-758222</v>
      </c>
      <c r="N38" s="2">
        <f t="shared" si="3"/>
        <v>-1977284</v>
      </c>
      <c r="O38" s="2">
        <f t="shared" si="3"/>
        <v>-313662</v>
      </c>
      <c r="P38" s="2">
        <f t="shared" si="3"/>
        <v>-529234</v>
      </c>
      <c r="Q38" s="2">
        <f t="shared" si="3"/>
        <v>-806729</v>
      </c>
      <c r="R38" s="2">
        <f t="shared" si="3"/>
        <v>-1649625</v>
      </c>
      <c r="S38" s="2">
        <f t="shared" si="3"/>
        <v>-180517</v>
      </c>
      <c r="T38" s="2">
        <f t="shared" si="3"/>
        <v>-1100670</v>
      </c>
      <c r="U38" s="2">
        <f t="shared" si="3"/>
        <v>-1981567</v>
      </c>
      <c r="V38" s="2">
        <f t="shared" si="3"/>
        <v>-3262754</v>
      </c>
      <c r="W38" s="2">
        <f t="shared" si="3"/>
        <v>-7888706</v>
      </c>
      <c r="X38" s="2">
        <f t="shared" si="3"/>
        <v>0</v>
      </c>
      <c r="Y38" s="2">
        <f t="shared" si="3"/>
        <v>-7888706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-1043</v>
      </c>
      <c r="I39" s="2">
        <f>+H40+I60</f>
        <v>-778062</v>
      </c>
      <c r="J39" s="2">
        <f>+G39</f>
        <v>0</v>
      </c>
      <c r="K39" s="2">
        <f>+I40+K60</f>
        <v>-999043</v>
      </c>
      <c r="L39" s="2">
        <f>+K40+L60</f>
        <v>-1559986</v>
      </c>
      <c r="M39" s="2">
        <f>+L40+M60</f>
        <v>-2218105</v>
      </c>
      <c r="N39" s="2">
        <f>+K39</f>
        <v>-999043</v>
      </c>
      <c r="O39" s="2">
        <f>+M40+O60</f>
        <v>-2976327</v>
      </c>
      <c r="P39" s="2">
        <f>+O40+P60</f>
        <v>-3289989</v>
      </c>
      <c r="Q39" s="2">
        <f>+P40+Q60</f>
        <v>-3819223</v>
      </c>
      <c r="R39" s="2">
        <f>+O39</f>
        <v>-2976327</v>
      </c>
      <c r="S39" s="2">
        <f>+Q40+S60</f>
        <v>-4625952</v>
      </c>
      <c r="T39" s="2">
        <f>+S40+T60</f>
        <v>-4806469</v>
      </c>
      <c r="U39" s="2">
        <f>+T40+U60</f>
        <v>-5907139</v>
      </c>
      <c r="V39" s="2">
        <f>+S39</f>
        <v>-4625952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634809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-1043</v>
      </c>
      <c r="H40" s="45">
        <f t="shared" si="4"/>
        <v>-778062</v>
      </c>
      <c r="I40" s="45">
        <f t="shared" si="4"/>
        <v>-999043</v>
      </c>
      <c r="J40" s="45">
        <f>+I40</f>
        <v>-999043</v>
      </c>
      <c r="K40" s="45">
        <f t="shared" si="4"/>
        <v>-1559986</v>
      </c>
      <c r="L40" s="45">
        <f t="shared" si="4"/>
        <v>-2218105</v>
      </c>
      <c r="M40" s="45">
        <f t="shared" si="4"/>
        <v>-2976327</v>
      </c>
      <c r="N40" s="45">
        <f>+M40</f>
        <v>-2976327</v>
      </c>
      <c r="O40" s="45">
        <f t="shared" si="4"/>
        <v>-3289989</v>
      </c>
      <c r="P40" s="45">
        <f t="shared" si="4"/>
        <v>-3819223</v>
      </c>
      <c r="Q40" s="45">
        <f t="shared" si="4"/>
        <v>-4625952</v>
      </c>
      <c r="R40" s="45">
        <f>+Q40</f>
        <v>-4625952</v>
      </c>
      <c r="S40" s="45">
        <f t="shared" si="4"/>
        <v>-4806469</v>
      </c>
      <c r="T40" s="45">
        <f t="shared" si="4"/>
        <v>-5907139</v>
      </c>
      <c r="U40" s="45">
        <f t="shared" si="4"/>
        <v>-7888706</v>
      </c>
      <c r="V40" s="45">
        <f>+U40</f>
        <v>-7888706</v>
      </c>
      <c r="W40" s="45">
        <f>+V40</f>
        <v>-7888706</v>
      </c>
      <c r="X40" s="45">
        <f t="shared" si="4"/>
        <v>0</v>
      </c>
      <c r="Y40" s="45">
        <f t="shared" si="4"/>
        <v>-7888706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313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74853</v>
      </c>
      <c r="D7" s="18"/>
      <c r="E7" s="19">
        <v>6247</v>
      </c>
      <c r="F7" s="20">
        <v>6247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>
        <v>19686</v>
      </c>
      <c r="U7" s="20">
        <v>21005</v>
      </c>
      <c r="V7" s="20">
        <v>40691</v>
      </c>
      <c r="W7" s="20">
        <v>40691</v>
      </c>
      <c r="X7" s="20">
        <v>6247</v>
      </c>
      <c r="Y7" s="20">
        <v>34444</v>
      </c>
      <c r="Z7" s="21">
        <v>551.36865695533857</v>
      </c>
      <c r="AA7" s="22">
        <v>6247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74853</v>
      </c>
      <c r="D17" s="26">
        <f>SUM(D6:D16)</f>
        <v>0</v>
      </c>
      <c r="E17" s="27">
        <f t="shared" si="0"/>
        <v>6247</v>
      </c>
      <c r="F17" s="28">
        <f t="shared" si="0"/>
        <v>6247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19686</v>
      </c>
      <c r="U17" s="28">
        <f t="shared" si="0"/>
        <v>21005</v>
      </c>
      <c r="V17" s="28">
        <f t="shared" si="0"/>
        <v>40691</v>
      </c>
      <c r="W17" s="28">
        <f t="shared" si="0"/>
        <v>40691</v>
      </c>
      <c r="X17" s="28">
        <f t="shared" si="0"/>
        <v>6247</v>
      </c>
      <c r="Y17" s="28">
        <f t="shared" si="0"/>
        <v>34444</v>
      </c>
      <c r="Z17" s="29">
        <f>+IF(X17&lt;&gt;0,+(Y17/X17)*100,0)</f>
        <v>551.36865695533857</v>
      </c>
      <c r="AA17" s="30">
        <f>SUM(AA6:AA16)</f>
        <v>6247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-1600000</v>
      </c>
      <c r="F26" s="20">
        <v>-4594000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-4594000</v>
      </c>
      <c r="Y26" s="20">
        <v>4594000</v>
      </c>
      <c r="Z26" s="21">
        <v>-100</v>
      </c>
      <c r="AA26" s="22">
        <v>-4594000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-1600000</v>
      </c>
      <c r="F27" s="28">
        <f t="shared" si="1"/>
        <v>-4594000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-4594000</v>
      </c>
      <c r="Y27" s="28">
        <f t="shared" si="1"/>
        <v>4594000</v>
      </c>
      <c r="Z27" s="29">
        <f>+IF(X27&lt;&gt;0,+(Y27/X27)*100,0)</f>
        <v>-100</v>
      </c>
      <c r="AA27" s="30">
        <f>SUM(AA21:AA26)</f>
        <v>-4594000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74853</v>
      </c>
      <c r="D38" s="32">
        <f>+D17+D27+D36</f>
        <v>0</v>
      </c>
      <c r="E38" s="33">
        <f t="shared" si="3"/>
        <v>-1593753</v>
      </c>
      <c r="F38" s="2">
        <f t="shared" si="3"/>
        <v>-4587753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19686</v>
      </c>
      <c r="U38" s="2">
        <f t="shared" si="3"/>
        <v>21005</v>
      </c>
      <c r="V38" s="2">
        <f t="shared" si="3"/>
        <v>40691</v>
      </c>
      <c r="W38" s="2">
        <f t="shared" si="3"/>
        <v>40691</v>
      </c>
      <c r="X38" s="2">
        <f t="shared" si="3"/>
        <v>-4587753</v>
      </c>
      <c r="Y38" s="2">
        <f t="shared" si="3"/>
        <v>4628444</v>
      </c>
      <c r="Z38" s="34">
        <f>+IF(X38&lt;&gt;0,+(Y38/X38)*100,0)</f>
        <v>-100.88694836012313</v>
      </c>
      <c r="AA38" s="35">
        <f>+AA17+AA27+AA36</f>
        <v>-4587753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19686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74853</v>
      </c>
      <c r="D40" s="43">
        <f t="shared" ref="D40:AA40" si="4">+D38+D39</f>
        <v>0</v>
      </c>
      <c r="E40" s="44">
        <f t="shared" si="4"/>
        <v>-1593753</v>
      </c>
      <c r="F40" s="45">
        <f t="shared" si="4"/>
        <v>-4587753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19686</v>
      </c>
      <c r="U40" s="45">
        <f t="shared" si="4"/>
        <v>40691</v>
      </c>
      <c r="V40" s="45">
        <f>+U40</f>
        <v>40691</v>
      </c>
      <c r="W40" s="45">
        <f>+V40</f>
        <v>40691</v>
      </c>
      <c r="X40" s="45">
        <f t="shared" si="4"/>
        <v>-4587753</v>
      </c>
      <c r="Y40" s="45">
        <f t="shared" si="4"/>
        <v>4628444</v>
      </c>
      <c r="Z40" s="46">
        <f>+IF(X40&lt;&gt;0,+(Y40/X40)*100,0)</f>
        <v>-100.88694836012313</v>
      </c>
      <c r="AA40" s="47">
        <f t="shared" si="4"/>
        <v>-4587753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314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85488</v>
      </c>
      <c r="D7" s="18"/>
      <c r="E7" s="19"/>
      <c r="F7" s="20"/>
      <c r="G7" s="20">
        <v>8176</v>
      </c>
      <c r="H7" s="20">
        <v>9405</v>
      </c>
      <c r="I7" s="20">
        <v>9965</v>
      </c>
      <c r="J7" s="20">
        <v>27546</v>
      </c>
      <c r="K7" s="20">
        <v>10180</v>
      </c>
      <c r="L7" s="20">
        <v>8978</v>
      </c>
      <c r="M7" s="20">
        <v>8774</v>
      </c>
      <c r="N7" s="20">
        <v>27932</v>
      </c>
      <c r="O7" s="20">
        <v>8831</v>
      </c>
      <c r="P7" s="20">
        <v>8640</v>
      </c>
      <c r="Q7" s="20">
        <v>13153</v>
      </c>
      <c r="R7" s="20">
        <v>30624</v>
      </c>
      <c r="S7" s="20">
        <v>9174</v>
      </c>
      <c r="T7" s="20">
        <v>8370</v>
      </c>
      <c r="U7" s="20">
        <v>6782</v>
      </c>
      <c r="V7" s="20">
        <v>24326</v>
      </c>
      <c r="W7" s="20">
        <v>110428</v>
      </c>
      <c r="X7" s="20"/>
      <c r="Y7" s="20">
        <v>110428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88324</v>
      </c>
      <c r="D8" s="18"/>
      <c r="E8" s="19"/>
      <c r="F8" s="20"/>
      <c r="G8" s="20">
        <v>5672</v>
      </c>
      <c r="H8" s="20">
        <v>6185</v>
      </c>
      <c r="I8" s="20">
        <v>4440</v>
      </c>
      <c r="J8" s="20">
        <v>16297</v>
      </c>
      <c r="K8" s="20">
        <v>9033</v>
      </c>
      <c r="L8" s="20">
        <v>6234</v>
      </c>
      <c r="M8" s="20">
        <v>4499</v>
      </c>
      <c r="N8" s="20">
        <v>19766</v>
      </c>
      <c r="O8" s="20">
        <v>14627</v>
      </c>
      <c r="P8" s="20">
        <v>8979</v>
      </c>
      <c r="Q8" s="20">
        <v>6508</v>
      </c>
      <c r="R8" s="20">
        <v>30114</v>
      </c>
      <c r="S8" s="20">
        <v>6645</v>
      </c>
      <c r="T8" s="20">
        <v>9434</v>
      </c>
      <c r="U8" s="20">
        <v>9999</v>
      </c>
      <c r="V8" s="20">
        <v>26078</v>
      </c>
      <c r="W8" s="20">
        <v>92255</v>
      </c>
      <c r="X8" s="20"/>
      <c r="Y8" s="20">
        <v>92255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20026440</v>
      </c>
      <c r="D9" s="18"/>
      <c r="E9" s="19"/>
      <c r="F9" s="20"/>
      <c r="G9" s="20">
        <v>7500061</v>
      </c>
      <c r="H9" s="20"/>
      <c r="I9" s="20"/>
      <c r="J9" s="20">
        <v>7500061</v>
      </c>
      <c r="K9" s="20"/>
      <c r="L9" s="20"/>
      <c r="M9" s="20">
        <v>5999939</v>
      </c>
      <c r="N9" s="20">
        <v>5999939</v>
      </c>
      <c r="O9" s="20"/>
      <c r="P9" s="20"/>
      <c r="Q9" s="20"/>
      <c r="R9" s="20"/>
      <c r="S9" s="20"/>
      <c r="T9" s="20"/>
      <c r="U9" s="20"/>
      <c r="V9" s="20"/>
      <c r="W9" s="20">
        <v>13500000</v>
      </c>
      <c r="X9" s="20"/>
      <c r="Y9" s="20">
        <v>13500000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>
        <v>-401608</v>
      </c>
      <c r="H14" s="20">
        <v>-672188</v>
      </c>
      <c r="I14" s="20">
        <v>-557028</v>
      </c>
      <c r="J14" s="20">
        <v>-1630824</v>
      </c>
      <c r="K14" s="20">
        <v>-905972</v>
      </c>
      <c r="L14" s="20">
        <v>-1213077</v>
      </c>
      <c r="M14" s="20">
        <v>-961152</v>
      </c>
      <c r="N14" s="20">
        <v>-3080201</v>
      </c>
      <c r="O14" s="20">
        <v>-1725410</v>
      </c>
      <c r="P14" s="20">
        <v>-676175</v>
      </c>
      <c r="Q14" s="20">
        <v>-978108</v>
      </c>
      <c r="R14" s="20">
        <v>-3379693</v>
      </c>
      <c r="S14" s="20">
        <v>-711464</v>
      </c>
      <c r="T14" s="20">
        <v>-1135997</v>
      </c>
      <c r="U14" s="20">
        <v>-628518</v>
      </c>
      <c r="V14" s="20">
        <v>-2475979</v>
      </c>
      <c r="W14" s="20">
        <v>-10566697</v>
      </c>
      <c r="X14" s="20"/>
      <c r="Y14" s="20">
        <v>-10566697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20200252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7112301</v>
      </c>
      <c r="H17" s="28">
        <f t="shared" si="0"/>
        <v>-656598</v>
      </c>
      <c r="I17" s="28">
        <f t="shared" si="0"/>
        <v>-542623</v>
      </c>
      <c r="J17" s="28">
        <f t="shared" si="0"/>
        <v>5913080</v>
      </c>
      <c r="K17" s="28">
        <f t="shared" si="0"/>
        <v>-886759</v>
      </c>
      <c r="L17" s="28">
        <f t="shared" si="0"/>
        <v>-1197865</v>
      </c>
      <c r="M17" s="28">
        <f t="shared" si="0"/>
        <v>5052060</v>
      </c>
      <c r="N17" s="28">
        <f t="shared" si="0"/>
        <v>2967436</v>
      </c>
      <c r="O17" s="28">
        <f t="shared" si="0"/>
        <v>-1701952</v>
      </c>
      <c r="P17" s="28">
        <f t="shared" si="0"/>
        <v>-658556</v>
      </c>
      <c r="Q17" s="28">
        <f t="shared" si="0"/>
        <v>-958447</v>
      </c>
      <c r="R17" s="28">
        <f t="shared" si="0"/>
        <v>-3318955</v>
      </c>
      <c r="S17" s="28">
        <f t="shared" si="0"/>
        <v>-695645</v>
      </c>
      <c r="T17" s="28">
        <f t="shared" si="0"/>
        <v>-1118193</v>
      </c>
      <c r="U17" s="28">
        <f t="shared" si="0"/>
        <v>-611737</v>
      </c>
      <c r="V17" s="28">
        <f t="shared" si="0"/>
        <v>-2425575</v>
      </c>
      <c r="W17" s="28">
        <f t="shared" si="0"/>
        <v>3135986</v>
      </c>
      <c r="X17" s="28">
        <f t="shared" si="0"/>
        <v>0</v>
      </c>
      <c r="Y17" s="28">
        <f t="shared" si="0"/>
        <v>3135986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>
        <v>-1428765</v>
      </c>
      <c r="T26" s="20">
        <v>-2857530</v>
      </c>
      <c r="U26" s="20"/>
      <c r="V26" s="20">
        <v>-4286295</v>
      </c>
      <c r="W26" s="20">
        <v>-4286295</v>
      </c>
      <c r="X26" s="20"/>
      <c r="Y26" s="20">
        <v>-4286295</v>
      </c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-1428765</v>
      </c>
      <c r="T27" s="28">
        <f t="shared" si="1"/>
        <v>-2857530</v>
      </c>
      <c r="U27" s="28">
        <f t="shared" si="1"/>
        <v>0</v>
      </c>
      <c r="V27" s="28">
        <f t="shared" si="1"/>
        <v>-4286295</v>
      </c>
      <c r="W27" s="28">
        <f t="shared" si="1"/>
        <v>-4286295</v>
      </c>
      <c r="X27" s="28">
        <f t="shared" si="1"/>
        <v>0</v>
      </c>
      <c r="Y27" s="28">
        <f t="shared" si="1"/>
        <v>-4286295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20200252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7112301</v>
      </c>
      <c r="H38" s="2">
        <f t="shared" si="3"/>
        <v>-656598</v>
      </c>
      <c r="I38" s="2">
        <f t="shared" si="3"/>
        <v>-542623</v>
      </c>
      <c r="J38" s="2">
        <f t="shared" si="3"/>
        <v>5913080</v>
      </c>
      <c r="K38" s="2">
        <f t="shared" si="3"/>
        <v>-886759</v>
      </c>
      <c r="L38" s="2">
        <f t="shared" si="3"/>
        <v>-1197865</v>
      </c>
      <c r="M38" s="2">
        <f t="shared" si="3"/>
        <v>5052060</v>
      </c>
      <c r="N38" s="2">
        <f t="shared" si="3"/>
        <v>2967436</v>
      </c>
      <c r="O38" s="2">
        <f t="shared" si="3"/>
        <v>-1701952</v>
      </c>
      <c r="P38" s="2">
        <f t="shared" si="3"/>
        <v>-658556</v>
      </c>
      <c r="Q38" s="2">
        <f t="shared" si="3"/>
        <v>-958447</v>
      </c>
      <c r="R38" s="2">
        <f t="shared" si="3"/>
        <v>-3318955</v>
      </c>
      <c r="S38" s="2">
        <f t="shared" si="3"/>
        <v>-2124410</v>
      </c>
      <c r="T38" s="2">
        <f t="shared" si="3"/>
        <v>-3975723</v>
      </c>
      <c r="U38" s="2">
        <f t="shared" si="3"/>
        <v>-611737</v>
      </c>
      <c r="V38" s="2">
        <f t="shared" si="3"/>
        <v>-6711870</v>
      </c>
      <c r="W38" s="2">
        <f t="shared" si="3"/>
        <v>-1150309</v>
      </c>
      <c r="X38" s="2">
        <f t="shared" si="3"/>
        <v>0</v>
      </c>
      <c r="Y38" s="2">
        <f t="shared" si="3"/>
        <v>-1150309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7112301</v>
      </c>
      <c r="I39" s="2">
        <f>+H40+I60</f>
        <v>6455703</v>
      </c>
      <c r="J39" s="2">
        <f>+G39</f>
        <v>0</v>
      </c>
      <c r="K39" s="2">
        <f>+I40+K60</f>
        <v>5913080</v>
      </c>
      <c r="L39" s="2">
        <f>+K40+L60</f>
        <v>5026321</v>
      </c>
      <c r="M39" s="2">
        <f>+L40+M60</f>
        <v>3828456</v>
      </c>
      <c r="N39" s="2">
        <f>+K39</f>
        <v>5913080</v>
      </c>
      <c r="O39" s="2">
        <f>+M40+O60</f>
        <v>8880516</v>
      </c>
      <c r="P39" s="2">
        <f>+O40+P60</f>
        <v>7178564</v>
      </c>
      <c r="Q39" s="2">
        <f>+P40+Q60</f>
        <v>6520008</v>
      </c>
      <c r="R39" s="2">
        <f>+O39</f>
        <v>8880516</v>
      </c>
      <c r="S39" s="2">
        <f>+Q40+S60</f>
        <v>5561561</v>
      </c>
      <c r="T39" s="2">
        <f>+S40+T60</f>
        <v>3437151</v>
      </c>
      <c r="U39" s="2">
        <f>+T40+U60</f>
        <v>-538572</v>
      </c>
      <c r="V39" s="2">
        <f>+S39</f>
        <v>5561561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20200252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7112301</v>
      </c>
      <c r="H40" s="45">
        <f t="shared" si="4"/>
        <v>6455703</v>
      </c>
      <c r="I40" s="45">
        <f t="shared" si="4"/>
        <v>5913080</v>
      </c>
      <c r="J40" s="45">
        <f>+I40</f>
        <v>5913080</v>
      </c>
      <c r="K40" s="45">
        <f t="shared" si="4"/>
        <v>5026321</v>
      </c>
      <c r="L40" s="45">
        <f t="shared" si="4"/>
        <v>3828456</v>
      </c>
      <c r="M40" s="45">
        <f t="shared" si="4"/>
        <v>8880516</v>
      </c>
      <c r="N40" s="45">
        <f>+M40</f>
        <v>8880516</v>
      </c>
      <c r="O40" s="45">
        <f t="shared" si="4"/>
        <v>7178564</v>
      </c>
      <c r="P40" s="45">
        <f t="shared" si="4"/>
        <v>6520008</v>
      </c>
      <c r="Q40" s="45">
        <f t="shared" si="4"/>
        <v>5561561</v>
      </c>
      <c r="R40" s="45">
        <f>+Q40</f>
        <v>5561561</v>
      </c>
      <c r="S40" s="45">
        <f t="shared" si="4"/>
        <v>3437151</v>
      </c>
      <c r="T40" s="45">
        <f t="shared" si="4"/>
        <v>-538572</v>
      </c>
      <c r="U40" s="45">
        <f t="shared" si="4"/>
        <v>-1150309</v>
      </c>
      <c r="V40" s="45">
        <f>+U40</f>
        <v>-1150309</v>
      </c>
      <c r="W40" s="45">
        <f>+V40</f>
        <v>-1150309</v>
      </c>
      <c r="X40" s="45">
        <f t="shared" si="4"/>
        <v>0</v>
      </c>
      <c r="Y40" s="45">
        <f t="shared" si="4"/>
        <v>-1150309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315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-3205195</v>
      </c>
      <c r="F14" s="20">
        <v>-2917761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-2917761</v>
      </c>
      <c r="Y14" s="20">
        <v>2917761</v>
      </c>
      <c r="Z14" s="21">
        <v>-100</v>
      </c>
      <c r="AA14" s="22">
        <v>-2917761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-3205195</v>
      </c>
      <c r="F17" s="28">
        <f t="shared" si="0"/>
        <v>-2917761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-2917761</v>
      </c>
      <c r="Y17" s="28">
        <f t="shared" si="0"/>
        <v>2917761</v>
      </c>
      <c r="Z17" s="29">
        <f>+IF(X17&lt;&gt;0,+(Y17/X17)*100,0)</f>
        <v>-100</v>
      </c>
      <c r="AA17" s="30">
        <f>SUM(AA6:AA16)</f>
        <v>-2917761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-60000000</v>
      </c>
      <c r="F26" s="20">
        <v>-3905382</v>
      </c>
      <c r="G26" s="20"/>
      <c r="H26" s="20"/>
      <c r="I26" s="20"/>
      <c r="J26" s="20"/>
      <c r="K26" s="20"/>
      <c r="L26" s="20"/>
      <c r="M26" s="20">
        <v>-113289</v>
      </c>
      <c r="N26" s="20">
        <v>-113289</v>
      </c>
      <c r="O26" s="20"/>
      <c r="P26" s="20">
        <v>-999369</v>
      </c>
      <c r="Q26" s="20"/>
      <c r="R26" s="20">
        <v>-999369</v>
      </c>
      <c r="S26" s="20">
        <v>-791346</v>
      </c>
      <c r="T26" s="20">
        <v>-1024471</v>
      </c>
      <c r="U26" s="20">
        <v>-979396</v>
      </c>
      <c r="V26" s="20">
        <v>-2795213</v>
      </c>
      <c r="W26" s="20">
        <v>-3907871</v>
      </c>
      <c r="X26" s="20">
        <v>-3905382</v>
      </c>
      <c r="Y26" s="20">
        <v>-2489</v>
      </c>
      <c r="Z26" s="21">
        <v>6.3732561885111366E-2</v>
      </c>
      <c r="AA26" s="22">
        <v>-3905382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-60000000</v>
      </c>
      <c r="F27" s="28">
        <f t="shared" si="1"/>
        <v>-3905382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-113289</v>
      </c>
      <c r="N27" s="28">
        <f t="shared" si="1"/>
        <v>-113289</v>
      </c>
      <c r="O27" s="28">
        <f t="shared" si="1"/>
        <v>0</v>
      </c>
      <c r="P27" s="28">
        <f t="shared" si="1"/>
        <v>-999369</v>
      </c>
      <c r="Q27" s="28">
        <f t="shared" si="1"/>
        <v>0</v>
      </c>
      <c r="R27" s="28">
        <f t="shared" si="1"/>
        <v>-999369</v>
      </c>
      <c r="S27" s="28">
        <f t="shared" si="1"/>
        <v>-791346</v>
      </c>
      <c r="T27" s="28">
        <f t="shared" si="1"/>
        <v>-1024471</v>
      </c>
      <c r="U27" s="28">
        <f t="shared" si="1"/>
        <v>-979396</v>
      </c>
      <c r="V27" s="28">
        <f t="shared" si="1"/>
        <v>-2795213</v>
      </c>
      <c r="W27" s="28">
        <f t="shared" si="1"/>
        <v>-3907871</v>
      </c>
      <c r="X27" s="28">
        <f t="shared" si="1"/>
        <v>-3905382</v>
      </c>
      <c r="Y27" s="28">
        <f t="shared" si="1"/>
        <v>-2489</v>
      </c>
      <c r="Z27" s="29">
        <f>+IF(X27&lt;&gt;0,+(Y27/X27)*100,0)</f>
        <v>6.3732561885111366E-2</v>
      </c>
      <c r="AA27" s="30">
        <f>SUM(AA21:AA26)</f>
        <v>-3905382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>
        <v>128860679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128860679</v>
      </c>
      <c r="Y32" s="20">
        <v>-128860679</v>
      </c>
      <c r="Z32" s="21">
        <v>-100</v>
      </c>
      <c r="AA32" s="22">
        <v>128860679</v>
      </c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128860679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128860679</v>
      </c>
      <c r="Y36" s="28">
        <f t="shared" si="2"/>
        <v>-128860679</v>
      </c>
      <c r="Z36" s="29">
        <f>+IF(X36&lt;&gt;0,+(Y36/X36)*100,0)</f>
        <v>-100</v>
      </c>
      <c r="AA36" s="30">
        <f>SUM(AA31:AA35)</f>
        <v>128860679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-63205195</v>
      </c>
      <c r="F38" s="2">
        <f t="shared" si="3"/>
        <v>122037536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-113289</v>
      </c>
      <c r="N38" s="2">
        <f t="shared" si="3"/>
        <v>-113289</v>
      </c>
      <c r="O38" s="2">
        <f t="shared" si="3"/>
        <v>0</v>
      </c>
      <c r="P38" s="2">
        <f t="shared" si="3"/>
        <v>-999369</v>
      </c>
      <c r="Q38" s="2">
        <f t="shared" si="3"/>
        <v>0</v>
      </c>
      <c r="R38" s="2">
        <f t="shared" si="3"/>
        <v>-999369</v>
      </c>
      <c r="S38" s="2">
        <f t="shared" si="3"/>
        <v>-791346</v>
      </c>
      <c r="T38" s="2">
        <f t="shared" si="3"/>
        <v>-1024471</v>
      </c>
      <c r="U38" s="2">
        <f t="shared" si="3"/>
        <v>-979396</v>
      </c>
      <c r="V38" s="2">
        <f t="shared" si="3"/>
        <v>-2795213</v>
      </c>
      <c r="W38" s="2">
        <f t="shared" si="3"/>
        <v>-3907871</v>
      </c>
      <c r="X38" s="2">
        <f t="shared" si="3"/>
        <v>122037536</v>
      </c>
      <c r="Y38" s="2">
        <f t="shared" si="3"/>
        <v>-125945407</v>
      </c>
      <c r="Z38" s="34">
        <f>+IF(X38&lt;&gt;0,+(Y38/X38)*100,0)</f>
        <v>-103.20218772689739</v>
      </c>
      <c r="AA38" s="35">
        <f>+AA17+AA27+AA36</f>
        <v>122037536</v>
      </c>
    </row>
    <row r="39" spans="1:27" x14ac:dyDescent="0.25">
      <c r="A39" s="23" t="s">
        <v>61</v>
      </c>
      <c r="B39" s="17"/>
      <c r="C39" s="32"/>
      <c r="D39" s="32"/>
      <c r="E39" s="33">
        <v>-4925517</v>
      </c>
      <c r="F39" s="2">
        <v>-11500000</v>
      </c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-113289</v>
      </c>
      <c r="P39" s="2">
        <f>+O40+P60</f>
        <v>-113289</v>
      </c>
      <c r="Q39" s="2">
        <f>+P40+Q60</f>
        <v>-1112658</v>
      </c>
      <c r="R39" s="2">
        <f>+O39</f>
        <v>-113289</v>
      </c>
      <c r="S39" s="2">
        <f>+Q40+S60</f>
        <v>-1112658</v>
      </c>
      <c r="T39" s="2">
        <f>+S40+T60</f>
        <v>-1904004</v>
      </c>
      <c r="U39" s="2">
        <f>+T40+U60</f>
        <v>-2928475</v>
      </c>
      <c r="V39" s="2">
        <f>+S39</f>
        <v>-1112658</v>
      </c>
      <c r="W39" s="2">
        <f>+G39</f>
        <v>0</v>
      </c>
      <c r="X39" s="2">
        <v>-11500000</v>
      </c>
      <c r="Y39" s="2">
        <f>+W39-X39</f>
        <v>11500000</v>
      </c>
      <c r="Z39" s="34">
        <f>+IF(X39&lt;&gt;0,+(Y39/X39)*100,0)</f>
        <v>-100</v>
      </c>
      <c r="AA39" s="35">
        <v>-11500000</v>
      </c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-68130712</v>
      </c>
      <c r="F40" s="45">
        <f t="shared" si="4"/>
        <v>110537536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-113289</v>
      </c>
      <c r="N40" s="45">
        <f>+M40</f>
        <v>-113289</v>
      </c>
      <c r="O40" s="45">
        <f t="shared" si="4"/>
        <v>-113289</v>
      </c>
      <c r="P40" s="45">
        <f t="shared" si="4"/>
        <v>-1112658</v>
      </c>
      <c r="Q40" s="45">
        <f t="shared" si="4"/>
        <v>-1112658</v>
      </c>
      <c r="R40" s="45">
        <f>+Q40</f>
        <v>-1112658</v>
      </c>
      <c r="S40" s="45">
        <f t="shared" si="4"/>
        <v>-1904004</v>
      </c>
      <c r="T40" s="45">
        <f t="shared" si="4"/>
        <v>-2928475</v>
      </c>
      <c r="U40" s="45">
        <f t="shared" si="4"/>
        <v>-3907871</v>
      </c>
      <c r="V40" s="45">
        <f>+U40</f>
        <v>-3907871</v>
      </c>
      <c r="W40" s="45">
        <f>+V40</f>
        <v>-3907871</v>
      </c>
      <c r="X40" s="45">
        <f t="shared" si="4"/>
        <v>110537536</v>
      </c>
      <c r="Y40" s="45">
        <f t="shared" si="4"/>
        <v>-114445407</v>
      </c>
      <c r="Z40" s="46">
        <f>+IF(X40&lt;&gt;0,+(Y40/X40)*100,0)</f>
        <v>-103.53533391589261</v>
      </c>
      <c r="AA40" s="47">
        <f t="shared" si="4"/>
        <v>110537536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316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1773233</v>
      </c>
      <c r="G7" s="20">
        <v>1335</v>
      </c>
      <c r="H7" s="20">
        <v>7120</v>
      </c>
      <c r="I7" s="20">
        <v>63665</v>
      </c>
      <c r="J7" s="20">
        <v>72120</v>
      </c>
      <c r="K7" s="20">
        <v>50478</v>
      </c>
      <c r="L7" s="20">
        <v>4702</v>
      </c>
      <c r="M7" s="20">
        <v>4450</v>
      </c>
      <c r="N7" s="20">
        <v>59630</v>
      </c>
      <c r="O7" s="20"/>
      <c r="P7" s="20"/>
      <c r="Q7" s="20">
        <v>3560</v>
      </c>
      <c r="R7" s="20">
        <v>3560</v>
      </c>
      <c r="S7" s="20"/>
      <c r="T7" s="20">
        <v>4513</v>
      </c>
      <c r="U7" s="20">
        <v>890</v>
      </c>
      <c r="V7" s="20">
        <v>5403</v>
      </c>
      <c r="W7" s="20">
        <v>140713</v>
      </c>
      <c r="X7" s="20">
        <v>1773233</v>
      </c>
      <c r="Y7" s="20">
        <v>-1632520</v>
      </c>
      <c r="Z7" s="21">
        <v>-92.064607414818028</v>
      </c>
      <c r="AA7" s="22">
        <v>1773233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-189456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-189456</v>
      </c>
      <c r="Y14" s="20">
        <v>189456</v>
      </c>
      <c r="Z14" s="21">
        <v>-100</v>
      </c>
      <c r="AA14" s="22">
        <v>-189456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1583777</v>
      </c>
      <c r="G17" s="28">
        <f t="shared" si="0"/>
        <v>1335</v>
      </c>
      <c r="H17" s="28">
        <f t="shared" si="0"/>
        <v>7120</v>
      </c>
      <c r="I17" s="28">
        <f t="shared" si="0"/>
        <v>63665</v>
      </c>
      <c r="J17" s="28">
        <f t="shared" si="0"/>
        <v>72120</v>
      </c>
      <c r="K17" s="28">
        <f t="shared" si="0"/>
        <v>50478</v>
      </c>
      <c r="L17" s="28">
        <f t="shared" si="0"/>
        <v>4702</v>
      </c>
      <c r="M17" s="28">
        <f t="shared" si="0"/>
        <v>4450</v>
      </c>
      <c r="N17" s="28">
        <f t="shared" si="0"/>
        <v>59630</v>
      </c>
      <c r="O17" s="28">
        <f t="shared" si="0"/>
        <v>0</v>
      </c>
      <c r="P17" s="28">
        <f t="shared" si="0"/>
        <v>0</v>
      </c>
      <c r="Q17" s="28">
        <f t="shared" si="0"/>
        <v>3560</v>
      </c>
      <c r="R17" s="28">
        <f t="shared" si="0"/>
        <v>3560</v>
      </c>
      <c r="S17" s="28">
        <f t="shared" si="0"/>
        <v>0</v>
      </c>
      <c r="T17" s="28">
        <f t="shared" si="0"/>
        <v>4513</v>
      </c>
      <c r="U17" s="28">
        <f t="shared" si="0"/>
        <v>890</v>
      </c>
      <c r="V17" s="28">
        <f t="shared" si="0"/>
        <v>5403</v>
      </c>
      <c r="W17" s="28">
        <f t="shared" si="0"/>
        <v>140713</v>
      </c>
      <c r="X17" s="28">
        <f t="shared" si="0"/>
        <v>1583777</v>
      </c>
      <c r="Y17" s="28">
        <f t="shared" si="0"/>
        <v>-1443064</v>
      </c>
      <c r="Z17" s="29">
        <f>+IF(X17&lt;&gt;0,+(Y17/X17)*100,0)</f>
        <v>-91.115352729582511</v>
      </c>
      <c r="AA17" s="30">
        <f>SUM(AA6:AA16)</f>
        <v>1583777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>
        <v>-92000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-92000</v>
      </c>
      <c r="Y26" s="20">
        <v>92000</v>
      </c>
      <c r="Z26" s="21">
        <v>-100</v>
      </c>
      <c r="AA26" s="22">
        <v>-92000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-92000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-92000</v>
      </c>
      <c r="Y27" s="28">
        <f t="shared" si="1"/>
        <v>92000</v>
      </c>
      <c r="Z27" s="29">
        <f>+IF(X27&lt;&gt;0,+(Y27/X27)*100,0)</f>
        <v>-100</v>
      </c>
      <c r="AA27" s="30">
        <f>SUM(AA21:AA26)</f>
        <v>-92000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1491777</v>
      </c>
      <c r="G38" s="2">
        <f t="shared" si="3"/>
        <v>1335</v>
      </c>
      <c r="H38" s="2">
        <f t="shared" si="3"/>
        <v>7120</v>
      </c>
      <c r="I38" s="2">
        <f t="shared" si="3"/>
        <v>63665</v>
      </c>
      <c r="J38" s="2">
        <f t="shared" si="3"/>
        <v>72120</v>
      </c>
      <c r="K38" s="2">
        <f t="shared" si="3"/>
        <v>50478</v>
      </c>
      <c r="L38" s="2">
        <f t="shared" si="3"/>
        <v>4702</v>
      </c>
      <c r="M38" s="2">
        <f t="shared" si="3"/>
        <v>4450</v>
      </c>
      <c r="N38" s="2">
        <f t="shared" si="3"/>
        <v>59630</v>
      </c>
      <c r="O38" s="2">
        <f t="shared" si="3"/>
        <v>0</v>
      </c>
      <c r="P38" s="2">
        <f t="shared" si="3"/>
        <v>0</v>
      </c>
      <c r="Q38" s="2">
        <f t="shared" si="3"/>
        <v>3560</v>
      </c>
      <c r="R38" s="2">
        <f t="shared" si="3"/>
        <v>3560</v>
      </c>
      <c r="S38" s="2">
        <f t="shared" si="3"/>
        <v>0</v>
      </c>
      <c r="T38" s="2">
        <f t="shared" si="3"/>
        <v>4513</v>
      </c>
      <c r="U38" s="2">
        <f t="shared" si="3"/>
        <v>890</v>
      </c>
      <c r="V38" s="2">
        <f t="shared" si="3"/>
        <v>5403</v>
      </c>
      <c r="W38" s="2">
        <f t="shared" si="3"/>
        <v>140713</v>
      </c>
      <c r="X38" s="2">
        <f t="shared" si="3"/>
        <v>1491777</v>
      </c>
      <c r="Y38" s="2">
        <f t="shared" si="3"/>
        <v>-1351064</v>
      </c>
      <c r="Z38" s="34">
        <f>+IF(X38&lt;&gt;0,+(Y38/X38)*100,0)</f>
        <v>-90.567423951435103</v>
      </c>
      <c r="AA38" s="35">
        <f>+AA17+AA27+AA36</f>
        <v>1491777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1335</v>
      </c>
      <c r="I39" s="2">
        <f>+H40+I60</f>
        <v>8455</v>
      </c>
      <c r="J39" s="2">
        <f>+G39</f>
        <v>0</v>
      </c>
      <c r="K39" s="2">
        <f>+I40+K60</f>
        <v>72120</v>
      </c>
      <c r="L39" s="2">
        <f>+K40+L60</f>
        <v>122598</v>
      </c>
      <c r="M39" s="2">
        <f>+L40+M60</f>
        <v>127300</v>
      </c>
      <c r="N39" s="2">
        <f>+K39</f>
        <v>72120</v>
      </c>
      <c r="O39" s="2">
        <f>+M40+O60</f>
        <v>131750</v>
      </c>
      <c r="P39" s="2">
        <f>+O40+P60</f>
        <v>131750</v>
      </c>
      <c r="Q39" s="2">
        <f>+P40+Q60</f>
        <v>131750</v>
      </c>
      <c r="R39" s="2">
        <f>+O39</f>
        <v>131750</v>
      </c>
      <c r="S39" s="2">
        <f>+Q40+S60</f>
        <v>135310</v>
      </c>
      <c r="T39" s="2">
        <f>+S40+T60</f>
        <v>135310</v>
      </c>
      <c r="U39" s="2">
        <f>+T40+U60</f>
        <v>139823</v>
      </c>
      <c r="V39" s="2">
        <f>+S39</f>
        <v>135310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1491777</v>
      </c>
      <c r="G40" s="45">
        <f t="shared" si="4"/>
        <v>1335</v>
      </c>
      <c r="H40" s="45">
        <f t="shared" si="4"/>
        <v>8455</v>
      </c>
      <c r="I40" s="45">
        <f t="shared" si="4"/>
        <v>72120</v>
      </c>
      <c r="J40" s="45">
        <f>+I40</f>
        <v>72120</v>
      </c>
      <c r="K40" s="45">
        <f t="shared" si="4"/>
        <v>122598</v>
      </c>
      <c r="L40" s="45">
        <f t="shared" si="4"/>
        <v>127300</v>
      </c>
      <c r="M40" s="45">
        <f t="shared" si="4"/>
        <v>131750</v>
      </c>
      <c r="N40" s="45">
        <f>+M40</f>
        <v>131750</v>
      </c>
      <c r="O40" s="45">
        <f t="shared" si="4"/>
        <v>131750</v>
      </c>
      <c r="P40" s="45">
        <f t="shared" si="4"/>
        <v>131750</v>
      </c>
      <c r="Q40" s="45">
        <f t="shared" si="4"/>
        <v>135310</v>
      </c>
      <c r="R40" s="45">
        <f>+Q40</f>
        <v>135310</v>
      </c>
      <c r="S40" s="45">
        <f t="shared" si="4"/>
        <v>135310</v>
      </c>
      <c r="T40" s="45">
        <f t="shared" si="4"/>
        <v>139823</v>
      </c>
      <c r="U40" s="45">
        <f t="shared" si="4"/>
        <v>140713</v>
      </c>
      <c r="V40" s="45">
        <f>+U40</f>
        <v>140713</v>
      </c>
      <c r="W40" s="45">
        <f>+V40</f>
        <v>140713</v>
      </c>
      <c r="X40" s="45">
        <f t="shared" si="4"/>
        <v>1491777</v>
      </c>
      <c r="Y40" s="45">
        <f t="shared" si="4"/>
        <v>-1351064</v>
      </c>
      <c r="Z40" s="46">
        <f>+IF(X40&lt;&gt;0,+(Y40/X40)*100,0)</f>
        <v>-90.567423951435103</v>
      </c>
      <c r="AA40" s="47">
        <f t="shared" si="4"/>
        <v>1491777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317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464</v>
      </c>
      <c r="D7" s="18"/>
      <c r="E7" s="19"/>
      <c r="F7" s="20">
        <v>1888905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>
        <v>20</v>
      </c>
      <c r="R7" s="20">
        <v>20</v>
      </c>
      <c r="S7" s="20">
        <v>20</v>
      </c>
      <c r="T7" s="20"/>
      <c r="U7" s="20">
        <v>40</v>
      </c>
      <c r="V7" s="20">
        <v>60</v>
      </c>
      <c r="W7" s="20">
        <v>80</v>
      </c>
      <c r="X7" s="20">
        <v>1888905</v>
      </c>
      <c r="Y7" s="20">
        <v>-1888825</v>
      </c>
      <c r="Z7" s="21">
        <v>-99.995764742006614</v>
      </c>
      <c r="AA7" s="22">
        <v>1888905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>
        <v>1000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1000</v>
      </c>
      <c r="Y8" s="20">
        <v>-1000</v>
      </c>
      <c r="Z8" s="21">
        <v>-100</v>
      </c>
      <c r="AA8" s="22">
        <v>1000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-1743800</v>
      </c>
      <c r="F14" s="20">
        <v>-1873800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-1873800</v>
      </c>
      <c r="Y14" s="20">
        <v>1873800</v>
      </c>
      <c r="Z14" s="21">
        <v>-100</v>
      </c>
      <c r="AA14" s="22">
        <v>-1873800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464</v>
      </c>
      <c r="D17" s="26">
        <f>SUM(D6:D16)</f>
        <v>0</v>
      </c>
      <c r="E17" s="27">
        <f t="shared" si="0"/>
        <v>-1743800</v>
      </c>
      <c r="F17" s="28">
        <f t="shared" si="0"/>
        <v>16105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20</v>
      </c>
      <c r="R17" s="28">
        <f t="shared" si="0"/>
        <v>20</v>
      </c>
      <c r="S17" s="28">
        <f t="shared" si="0"/>
        <v>20</v>
      </c>
      <c r="T17" s="28">
        <f t="shared" si="0"/>
        <v>0</v>
      </c>
      <c r="U17" s="28">
        <f t="shared" si="0"/>
        <v>40</v>
      </c>
      <c r="V17" s="28">
        <f t="shared" si="0"/>
        <v>60</v>
      </c>
      <c r="W17" s="28">
        <f t="shared" si="0"/>
        <v>80</v>
      </c>
      <c r="X17" s="28">
        <f t="shared" si="0"/>
        <v>16105</v>
      </c>
      <c r="Y17" s="28">
        <f t="shared" si="0"/>
        <v>-16025</v>
      </c>
      <c r="Z17" s="29">
        <f>+IF(X17&lt;&gt;0,+(Y17/X17)*100,0)</f>
        <v>-99.503259857187203</v>
      </c>
      <c r="AA17" s="30">
        <f>SUM(AA6:AA16)</f>
        <v>16105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-1593811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-1593811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-1593347</v>
      </c>
      <c r="D38" s="32">
        <f>+D17+D27+D36</f>
        <v>0</v>
      </c>
      <c r="E38" s="33">
        <f t="shared" si="3"/>
        <v>-1743800</v>
      </c>
      <c r="F38" s="2">
        <f t="shared" si="3"/>
        <v>16105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20</v>
      </c>
      <c r="R38" s="2">
        <f t="shared" si="3"/>
        <v>20</v>
      </c>
      <c r="S38" s="2">
        <f t="shared" si="3"/>
        <v>20</v>
      </c>
      <c r="T38" s="2">
        <f t="shared" si="3"/>
        <v>0</v>
      </c>
      <c r="U38" s="2">
        <f t="shared" si="3"/>
        <v>40</v>
      </c>
      <c r="V38" s="2">
        <f t="shared" si="3"/>
        <v>60</v>
      </c>
      <c r="W38" s="2">
        <f t="shared" si="3"/>
        <v>80</v>
      </c>
      <c r="X38" s="2">
        <f t="shared" si="3"/>
        <v>16105</v>
      </c>
      <c r="Y38" s="2">
        <f t="shared" si="3"/>
        <v>-16025</v>
      </c>
      <c r="Z38" s="34">
        <f>+IF(X38&lt;&gt;0,+(Y38/X38)*100,0)</f>
        <v>-99.503259857187203</v>
      </c>
      <c r="AA38" s="35">
        <f>+AA17+AA27+AA36</f>
        <v>16105</v>
      </c>
    </row>
    <row r="39" spans="1:27" x14ac:dyDescent="0.25">
      <c r="A39" s="23" t="s">
        <v>61</v>
      </c>
      <c r="B39" s="17"/>
      <c r="C39" s="32"/>
      <c r="D39" s="32"/>
      <c r="E39" s="33">
        <v>-885002</v>
      </c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20</v>
      </c>
      <c r="T39" s="2">
        <f>+S40+T60</f>
        <v>40</v>
      </c>
      <c r="U39" s="2">
        <f>+T40+U60</f>
        <v>40</v>
      </c>
      <c r="V39" s="2">
        <f>+S39</f>
        <v>20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-1593347</v>
      </c>
      <c r="D40" s="43">
        <f t="shared" ref="D40:AA40" si="4">+D38+D39</f>
        <v>0</v>
      </c>
      <c r="E40" s="44">
        <f t="shared" si="4"/>
        <v>-2628802</v>
      </c>
      <c r="F40" s="45">
        <f t="shared" si="4"/>
        <v>16105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20</v>
      </c>
      <c r="R40" s="45">
        <f>+Q40</f>
        <v>20</v>
      </c>
      <c r="S40" s="45">
        <f t="shared" si="4"/>
        <v>40</v>
      </c>
      <c r="T40" s="45">
        <f t="shared" si="4"/>
        <v>40</v>
      </c>
      <c r="U40" s="45">
        <f t="shared" si="4"/>
        <v>80</v>
      </c>
      <c r="V40" s="45">
        <f>+U40</f>
        <v>80</v>
      </c>
      <c r="W40" s="45">
        <f>+V40</f>
        <v>80</v>
      </c>
      <c r="X40" s="45">
        <f t="shared" si="4"/>
        <v>16105</v>
      </c>
      <c r="Y40" s="45">
        <f t="shared" si="4"/>
        <v>-16025</v>
      </c>
      <c r="Z40" s="46">
        <f>+IF(X40&lt;&gt;0,+(Y40/X40)*100,0)</f>
        <v>-99.503259857187203</v>
      </c>
      <c r="AA40" s="47">
        <f t="shared" si="4"/>
        <v>16105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318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-9059655</v>
      </c>
      <c r="F14" s="20">
        <v>-9056017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-9056017</v>
      </c>
      <c r="Y14" s="20">
        <v>9056017</v>
      </c>
      <c r="Z14" s="21">
        <v>-100</v>
      </c>
      <c r="AA14" s="22">
        <v>-9056017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-9059655</v>
      </c>
      <c r="F17" s="28">
        <f t="shared" si="0"/>
        <v>-9056017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-9056017</v>
      </c>
      <c r="Y17" s="28">
        <f t="shared" si="0"/>
        <v>9056017</v>
      </c>
      <c r="Z17" s="29">
        <f>+IF(X17&lt;&gt;0,+(Y17/X17)*100,0)</f>
        <v>-100</v>
      </c>
      <c r="AA17" s="30">
        <f>SUM(AA6:AA16)</f>
        <v>-9056017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-9059655</v>
      </c>
      <c r="F38" s="2">
        <f t="shared" si="3"/>
        <v>-9056017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-9056017</v>
      </c>
      <c r="Y38" s="2">
        <f t="shared" si="3"/>
        <v>9056017</v>
      </c>
      <c r="Z38" s="34">
        <f>+IF(X38&lt;&gt;0,+(Y38/X38)*100,0)</f>
        <v>-100</v>
      </c>
      <c r="AA38" s="35">
        <f>+AA17+AA27+AA36</f>
        <v>-9056017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-9059655</v>
      </c>
      <c r="F40" s="45">
        <f t="shared" si="4"/>
        <v>-9056017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-9056017</v>
      </c>
      <c r="Y40" s="45">
        <f t="shared" si="4"/>
        <v>9056017</v>
      </c>
      <c r="Z40" s="46">
        <f>+IF(X40&lt;&gt;0,+(Y40/X40)*100,0)</f>
        <v>-100</v>
      </c>
      <c r="AA40" s="47">
        <f t="shared" si="4"/>
        <v>-9056017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1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319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1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320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-307342</v>
      </c>
      <c r="D6" s="18"/>
      <c r="E6" s="19">
        <v>7264596</v>
      </c>
      <c r="F6" s="20">
        <v>7264596</v>
      </c>
      <c r="G6" s="20">
        <v>44</v>
      </c>
      <c r="H6" s="20"/>
      <c r="I6" s="20">
        <v>-3245693</v>
      </c>
      <c r="J6" s="20">
        <v>-3245649</v>
      </c>
      <c r="K6" s="20">
        <v>-1146421</v>
      </c>
      <c r="L6" s="20">
        <v>-1103846</v>
      </c>
      <c r="M6" s="20">
        <v>18284919</v>
      </c>
      <c r="N6" s="20">
        <v>16034652</v>
      </c>
      <c r="O6" s="20">
        <v>-1298196</v>
      </c>
      <c r="P6" s="20">
        <v>-1059245</v>
      </c>
      <c r="Q6" s="20">
        <v>-1461883</v>
      </c>
      <c r="R6" s="20">
        <v>-3819324</v>
      </c>
      <c r="S6" s="20">
        <v>-1184930</v>
      </c>
      <c r="T6" s="20">
        <v>-2167571</v>
      </c>
      <c r="U6" s="20">
        <v>-982493</v>
      </c>
      <c r="V6" s="20">
        <v>-4334994</v>
      </c>
      <c r="W6" s="20">
        <v>4634685</v>
      </c>
      <c r="X6" s="20">
        <v>7264596</v>
      </c>
      <c r="Y6" s="20">
        <v>-2629911</v>
      </c>
      <c r="Z6" s="21">
        <v>-36.201751618396948</v>
      </c>
      <c r="AA6" s="22">
        <v>7264596</v>
      </c>
    </row>
    <row r="7" spans="1:27" x14ac:dyDescent="0.25">
      <c r="A7" s="23" t="s">
        <v>35</v>
      </c>
      <c r="B7" s="17" t="s">
        <v>32</v>
      </c>
      <c r="C7" s="18">
        <v>819269313</v>
      </c>
      <c r="D7" s="18">
        <v>8124261</v>
      </c>
      <c r="E7" s="19">
        <v>4237447959</v>
      </c>
      <c r="F7" s="20">
        <v>5946370799</v>
      </c>
      <c r="G7" s="20">
        <v>311192103</v>
      </c>
      <c r="H7" s="20">
        <v>21408200</v>
      </c>
      <c r="I7" s="20">
        <v>102360746</v>
      </c>
      <c r="J7" s="20">
        <v>434961049</v>
      </c>
      <c r="K7" s="20">
        <v>65261354</v>
      </c>
      <c r="L7" s="20">
        <v>65771833</v>
      </c>
      <c r="M7" s="20">
        <v>178358394</v>
      </c>
      <c r="N7" s="20">
        <v>309391581</v>
      </c>
      <c r="O7" s="20">
        <v>101529355</v>
      </c>
      <c r="P7" s="20">
        <v>68223114</v>
      </c>
      <c r="Q7" s="20">
        <v>189447658</v>
      </c>
      <c r="R7" s="20">
        <v>359200127</v>
      </c>
      <c r="S7" s="20">
        <v>87888528</v>
      </c>
      <c r="T7" s="20">
        <v>149692099</v>
      </c>
      <c r="U7" s="20">
        <v>89130675</v>
      </c>
      <c r="V7" s="20">
        <v>326711302</v>
      </c>
      <c r="W7" s="20">
        <v>1430264059</v>
      </c>
      <c r="X7" s="20">
        <v>5946370799</v>
      </c>
      <c r="Y7" s="20">
        <v>-4516106740</v>
      </c>
      <c r="Z7" s="21">
        <v>-75.947277636293265</v>
      </c>
      <c r="AA7" s="22">
        <v>5946370799</v>
      </c>
    </row>
    <row r="8" spans="1:27" x14ac:dyDescent="0.25">
      <c r="A8" s="23" t="s">
        <v>36</v>
      </c>
      <c r="B8" s="17" t="s">
        <v>32</v>
      </c>
      <c r="C8" s="18">
        <v>145303941</v>
      </c>
      <c r="D8" s="18">
        <v>56753561</v>
      </c>
      <c r="E8" s="19">
        <v>37007899</v>
      </c>
      <c r="F8" s="20">
        <v>53605102</v>
      </c>
      <c r="G8" s="20">
        <v>11923689</v>
      </c>
      <c r="H8" s="20">
        <v>9847843</v>
      </c>
      <c r="I8" s="20">
        <v>7101043</v>
      </c>
      <c r="J8" s="20">
        <v>28872575</v>
      </c>
      <c r="K8" s="20">
        <v>7142546</v>
      </c>
      <c r="L8" s="20">
        <v>6859438</v>
      </c>
      <c r="M8" s="20">
        <v>8555315</v>
      </c>
      <c r="N8" s="20">
        <v>22557299</v>
      </c>
      <c r="O8" s="20">
        <v>5950126</v>
      </c>
      <c r="P8" s="20">
        <v>6705317</v>
      </c>
      <c r="Q8" s="20">
        <v>7657563</v>
      </c>
      <c r="R8" s="20">
        <v>20313006</v>
      </c>
      <c r="S8" s="20">
        <v>6295005</v>
      </c>
      <c r="T8" s="20">
        <v>6295508</v>
      </c>
      <c r="U8" s="20">
        <v>5958998</v>
      </c>
      <c r="V8" s="20">
        <v>18549511</v>
      </c>
      <c r="W8" s="20">
        <v>90292391</v>
      </c>
      <c r="X8" s="20">
        <v>53605101</v>
      </c>
      <c r="Y8" s="20">
        <v>36687290</v>
      </c>
      <c r="Z8" s="21">
        <v>68.439923282674158</v>
      </c>
      <c r="AA8" s="22">
        <v>53605102</v>
      </c>
    </row>
    <row r="9" spans="1:27" x14ac:dyDescent="0.25">
      <c r="A9" s="23" t="s">
        <v>37</v>
      </c>
      <c r="B9" s="17" t="s">
        <v>6</v>
      </c>
      <c r="C9" s="18">
        <v>430630979</v>
      </c>
      <c r="D9" s="18">
        <v>16301567</v>
      </c>
      <c r="E9" s="19">
        <v>1015432285</v>
      </c>
      <c r="F9" s="20">
        <v>1504808534</v>
      </c>
      <c r="G9" s="20">
        <v>147983841</v>
      </c>
      <c r="H9" s="20">
        <v>45992008</v>
      </c>
      <c r="I9" s="20">
        <v>2737428</v>
      </c>
      <c r="J9" s="20">
        <v>196713277</v>
      </c>
      <c r="K9" s="20">
        <v>3092072</v>
      </c>
      <c r="L9" s="20">
        <v>5847891</v>
      </c>
      <c r="M9" s="20">
        <v>128229106</v>
      </c>
      <c r="N9" s="20">
        <v>137169069</v>
      </c>
      <c r="O9" s="20">
        <v>13788867</v>
      </c>
      <c r="P9" s="20">
        <v>8928468</v>
      </c>
      <c r="Q9" s="20">
        <v>84174453</v>
      </c>
      <c r="R9" s="20">
        <v>106891788</v>
      </c>
      <c r="S9" s="20">
        <v>3502735</v>
      </c>
      <c r="T9" s="20">
        <v>7643041</v>
      </c>
      <c r="U9" s="20">
        <v>6417579</v>
      </c>
      <c r="V9" s="20">
        <v>17563355</v>
      </c>
      <c r="W9" s="20">
        <v>458337489</v>
      </c>
      <c r="X9" s="20">
        <v>1504808529</v>
      </c>
      <c r="Y9" s="20">
        <v>-1046471040</v>
      </c>
      <c r="Z9" s="21">
        <v>-69.541806803515271</v>
      </c>
      <c r="AA9" s="22">
        <v>1504808534</v>
      </c>
    </row>
    <row r="10" spans="1:27" x14ac:dyDescent="0.25">
      <c r="A10" s="23" t="s">
        <v>38</v>
      </c>
      <c r="B10" s="17" t="s">
        <v>6</v>
      </c>
      <c r="C10" s="18">
        <v>13772799</v>
      </c>
      <c r="D10" s="18"/>
      <c r="E10" s="19">
        <v>122787248</v>
      </c>
      <c r="F10" s="20">
        <v>300355703</v>
      </c>
      <c r="G10" s="20">
        <v>1117775</v>
      </c>
      <c r="H10" s="20">
        <v>-900335</v>
      </c>
      <c r="I10" s="20"/>
      <c r="J10" s="20">
        <v>217440</v>
      </c>
      <c r="K10" s="20">
        <v>-59649</v>
      </c>
      <c r="L10" s="20">
        <v>-11888</v>
      </c>
      <c r="M10" s="20">
        <v>930460</v>
      </c>
      <c r="N10" s="20">
        <v>858923</v>
      </c>
      <c r="O10" s="20">
        <v>130397</v>
      </c>
      <c r="P10" s="20"/>
      <c r="Q10" s="20">
        <v>845768</v>
      </c>
      <c r="R10" s="20">
        <v>976165</v>
      </c>
      <c r="S10" s="20">
        <v>6665</v>
      </c>
      <c r="T10" s="20">
        <v>-6878</v>
      </c>
      <c r="U10" s="20">
        <v>7490</v>
      </c>
      <c r="V10" s="20">
        <v>7277</v>
      </c>
      <c r="W10" s="20">
        <v>2059805</v>
      </c>
      <c r="X10" s="20">
        <v>300355703</v>
      </c>
      <c r="Y10" s="20">
        <v>-298295898</v>
      </c>
      <c r="Z10" s="21">
        <v>-99.314211456807271</v>
      </c>
      <c r="AA10" s="22">
        <v>300355703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678364</v>
      </c>
      <c r="F11" s="20">
        <v>267000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267000</v>
      </c>
      <c r="Y11" s="20">
        <v>-267000</v>
      </c>
      <c r="Z11" s="21">
        <v>-100</v>
      </c>
      <c r="AA11" s="22">
        <v>267000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-139581806</v>
      </c>
      <c r="D14" s="18">
        <v>-28671595</v>
      </c>
      <c r="E14" s="19">
        <v>-4359416784</v>
      </c>
      <c r="F14" s="20">
        <v>-3303932679</v>
      </c>
      <c r="G14" s="20">
        <v>-53353199</v>
      </c>
      <c r="H14" s="20">
        <v>-57943879</v>
      </c>
      <c r="I14" s="20">
        <v>-68591177</v>
      </c>
      <c r="J14" s="20">
        <v>-179888255</v>
      </c>
      <c r="K14" s="20">
        <v>-63771014</v>
      </c>
      <c r="L14" s="20">
        <v>-3652407091</v>
      </c>
      <c r="M14" s="20">
        <v>-85977792</v>
      </c>
      <c r="N14" s="20">
        <v>-3802155897</v>
      </c>
      <c r="O14" s="20">
        <v>-63290453</v>
      </c>
      <c r="P14" s="20">
        <v>-102822432</v>
      </c>
      <c r="Q14" s="20">
        <v>-79016475</v>
      </c>
      <c r="R14" s="20">
        <v>-245129360</v>
      </c>
      <c r="S14" s="20">
        <v>-67775774</v>
      </c>
      <c r="T14" s="20">
        <v>-3061328864</v>
      </c>
      <c r="U14" s="20">
        <v>-95461622</v>
      </c>
      <c r="V14" s="20">
        <v>-3224566260</v>
      </c>
      <c r="W14" s="20">
        <v>-7451739772</v>
      </c>
      <c r="X14" s="20">
        <v>-3303932669</v>
      </c>
      <c r="Y14" s="20">
        <v>-4147807103</v>
      </c>
      <c r="Z14" s="21">
        <v>125.54151426625214</v>
      </c>
      <c r="AA14" s="22">
        <v>-3303932679</v>
      </c>
    </row>
    <row r="15" spans="1:27" x14ac:dyDescent="0.25">
      <c r="A15" s="23" t="s">
        <v>43</v>
      </c>
      <c r="B15" s="17" t="s">
        <v>32</v>
      </c>
      <c r="C15" s="18">
        <v>-1708357</v>
      </c>
      <c r="D15" s="18"/>
      <c r="E15" s="19">
        <v>-9544224</v>
      </c>
      <c r="F15" s="20">
        <v>-22366126</v>
      </c>
      <c r="G15" s="20"/>
      <c r="H15" s="20">
        <v>-2099</v>
      </c>
      <c r="I15" s="20">
        <v>-645000</v>
      </c>
      <c r="J15" s="20">
        <v>-647099</v>
      </c>
      <c r="K15" s="20">
        <v>-349327</v>
      </c>
      <c r="L15" s="20"/>
      <c r="M15" s="20">
        <v>-827187</v>
      </c>
      <c r="N15" s="20">
        <v>-1176514</v>
      </c>
      <c r="O15" s="20">
        <v>-92487</v>
      </c>
      <c r="P15" s="20">
        <v>-79578</v>
      </c>
      <c r="Q15" s="20"/>
      <c r="R15" s="20">
        <v>-172065</v>
      </c>
      <c r="S15" s="20"/>
      <c r="T15" s="20">
        <v>-70844</v>
      </c>
      <c r="U15" s="20">
        <v>-1898095</v>
      </c>
      <c r="V15" s="20">
        <v>-1968939</v>
      </c>
      <c r="W15" s="20">
        <v>-3964617</v>
      </c>
      <c r="X15" s="20">
        <v>-22366126</v>
      </c>
      <c r="Y15" s="20">
        <v>18401509</v>
      </c>
      <c r="Z15" s="21">
        <v>-82.274011154189154</v>
      </c>
      <c r="AA15" s="22">
        <v>-22366126</v>
      </c>
    </row>
    <row r="16" spans="1:27" x14ac:dyDescent="0.25">
      <c r="A16" s="23" t="s">
        <v>44</v>
      </c>
      <c r="B16" s="17" t="s">
        <v>6</v>
      </c>
      <c r="C16" s="18">
        <v>945880</v>
      </c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1268325407</v>
      </c>
      <c r="D17" s="26">
        <f>SUM(D6:D16)</f>
        <v>52507794</v>
      </c>
      <c r="E17" s="27">
        <f t="shared" si="0"/>
        <v>1051657343</v>
      </c>
      <c r="F17" s="28">
        <f t="shared" si="0"/>
        <v>4486372929</v>
      </c>
      <c r="G17" s="28">
        <f t="shared" si="0"/>
        <v>418864253</v>
      </c>
      <c r="H17" s="28">
        <f t="shared" si="0"/>
        <v>18401738</v>
      </c>
      <c r="I17" s="28">
        <f t="shared" si="0"/>
        <v>39717347</v>
      </c>
      <c r="J17" s="28">
        <f t="shared" si="0"/>
        <v>476983338</v>
      </c>
      <c r="K17" s="28">
        <f t="shared" si="0"/>
        <v>10169561</v>
      </c>
      <c r="L17" s="28">
        <f t="shared" si="0"/>
        <v>-3575043663</v>
      </c>
      <c r="M17" s="28">
        <f t="shared" si="0"/>
        <v>247553215</v>
      </c>
      <c r="N17" s="28">
        <f t="shared" si="0"/>
        <v>-3317320887</v>
      </c>
      <c r="O17" s="28">
        <f t="shared" si="0"/>
        <v>56717609</v>
      </c>
      <c r="P17" s="28">
        <f t="shared" si="0"/>
        <v>-20104356</v>
      </c>
      <c r="Q17" s="28">
        <f t="shared" si="0"/>
        <v>201647084</v>
      </c>
      <c r="R17" s="28">
        <f t="shared" si="0"/>
        <v>238260337</v>
      </c>
      <c r="S17" s="28">
        <f t="shared" si="0"/>
        <v>28732229</v>
      </c>
      <c r="T17" s="28">
        <f t="shared" si="0"/>
        <v>-2899943509</v>
      </c>
      <c r="U17" s="28">
        <f t="shared" si="0"/>
        <v>3172532</v>
      </c>
      <c r="V17" s="28">
        <f t="shared" si="0"/>
        <v>-2868038748</v>
      </c>
      <c r="W17" s="28">
        <f t="shared" si="0"/>
        <v>-5470115960</v>
      </c>
      <c r="X17" s="28">
        <f t="shared" si="0"/>
        <v>4486372933</v>
      </c>
      <c r="Y17" s="28">
        <f t="shared" si="0"/>
        <v>-9956488893</v>
      </c>
      <c r="Z17" s="29">
        <f>+IF(X17&lt;&gt;0,+(Y17/X17)*100,0)</f>
        <v>-221.92735739296151</v>
      </c>
      <c r="AA17" s="30">
        <f>SUM(AA6:AA16)</f>
        <v>4486372929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>
        <v>131300</v>
      </c>
      <c r="F24" s="20">
        <v>-131300</v>
      </c>
      <c r="G24" s="20">
        <v>1400</v>
      </c>
      <c r="H24" s="20"/>
      <c r="I24" s="20"/>
      <c r="J24" s="20">
        <v>1400</v>
      </c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>
        <v>1400</v>
      </c>
      <c r="X24" s="20"/>
      <c r="Y24" s="20">
        <v>1400</v>
      </c>
      <c r="Z24" s="21"/>
      <c r="AA24" s="22">
        <v>-131300</v>
      </c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-165588595</v>
      </c>
      <c r="D26" s="18">
        <v>-1546562</v>
      </c>
      <c r="E26" s="19">
        <v>-455406860</v>
      </c>
      <c r="F26" s="20">
        <v>-351009351</v>
      </c>
      <c r="G26" s="20">
        <v>-2574975</v>
      </c>
      <c r="H26" s="20">
        <v>-12224994</v>
      </c>
      <c r="I26" s="20">
        <v>-3410617</v>
      </c>
      <c r="J26" s="20">
        <v>-18210586</v>
      </c>
      <c r="K26" s="20">
        <v>-23051805</v>
      </c>
      <c r="L26" s="20">
        <v>-5487903</v>
      </c>
      <c r="M26" s="20">
        <v>-31487839</v>
      </c>
      <c r="N26" s="20">
        <v>-60027547</v>
      </c>
      <c r="O26" s="20">
        <v>-10463189</v>
      </c>
      <c r="P26" s="20">
        <v>-8933495</v>
      </c>
      <c r="Q26" s="20">
        <v>-8732124</v>
      </c>
      <c r="R26" s="20">
        <v>-28128808</v>
      </c>
      <c r="S26" s="20">
        <v>-9276114</v>
      </c>
      <c r="T26" s="20">
        <v>-18356594</v>
      </c>
      <c r="U26" s="20">
        <v>-23693126</v>
      </c>
      <c r="V26" s="20">
        <v>-51325834</v>
      </c>
      <c r="W26" s="20">
        <v>-157692775</v>
      </c>
      <c r="X26" s="20">
        <v>-351009351</v>
      </c>
      <c r="Y26" s="20">
        <v>193316576</v>
      </c>
      <c r="Z26" s="21">
        <v>-55.074480337704735</v>
      </c>
      <c r="AA26" s="22">
        <v>-351009351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-165588595</v>
      </c>
      <c r="D27" s="26">
        <f>SUM(D21:D26)</f>
        <v>-1546562</v>
      </c>
      <c r="E27" s="27">
        <f t="shared" si="1"/>
        <v>-455275560</v>
      </c>
      <c r="F27" s="28">
        <f t="shared" si="1"/>
        <v>-351140651</v>
      </c>
      <c r="G27" s="28">
        <f t="shared" si="1"/>
        <v>-2573575</v>
      </c>
      <c r="H27" s="28">
        <f t="shared" si="1"/>
        <v>-12224994</v>
      </c>
      <c r="I27" s="28">
        <f t="shared" si="1"/>
        <v>-3410617</v>
      </c>
      <c r="J27" s="28">
        <f t="shared" si="1"/>
        <v>-18209186</v>
      </c>
      <c r="K27" s="28">
        <f t="shared" si="1"/>
        <v>-23051805</v>
      </c>
      <c r="L27" s="28">
        <f t="shared" si="1"/>
        <v>-5487903</v>
      </c>
      <c r="M27" s="28">
        <f t="shared" si="1"/>
        <v>-31487839</v>
      </c>
      <c r="N27" s="28">
        <f t="shared" si="1"/>
        <v>-60027547</v>
      </c>
      <c r="O27" s="28">
        <f t="shared" si="1"/>
        <v>-10463189</v>
      </c>
      <c r="P27" s="28">
        <f t="shared" si="1"/>
        <v>-8933495</v>
      </c>
      <c r="Q27" s="28">
        <f t="shared" si="1"/>
        <v>-8732124</v>
      </c>
      <c r="R27" s="28">
        <f t="shared" si="1"/>
        <v>-28128808</v>
      </c>
      <c r="S27" s="28">
        <f t="shared" si="1"/>
        <v>-9276114</v>
      </c>
      <c r="T27" s="28">
        <f t="shared" si="1"/>
        <v>-18356594</v>
      </c>
      <c r="U27" s="28">
        <f t="shared" si="1"/>
        <v>-23693126</v>
      </c>
      <c r="V27" s="28">
        <f t="shared" si="1"/>
        <v>-51325834</v>
      </c>
      <c r="W27" s="28">
        <f t="shared" si="1"/>
        <v>-157691375</v>
      </c>
      <c r="X27" s="28">
        <f t="shared" si="1"/>
        <v>-351009351</v>
      </c>
      <c r="Y27" s="28">
        <f t="shared" si="1"/>
        <v>193317976</v>
      </c>
      <c r="Z27" s="29">
        <f>+IF(X27&lt;&gt;0,+(Y27/X27)*100,0)</f>
        <v>-55.074879187477833</v>
      </c>
      <c r="AA27" s="30">
        <f>SUM(AA21:AA26)</f>
        <v>-351140651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>
        <v>128860679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128860679</v>
      </c>
      <c r="Y32" s="20">
        <v>-128860679</v>
      </c>
      <c r="Z32" s="21">
        <v>-100</v>
      </c>
      <c r="AA32" s="22">
        <v>128860679</v>
      </c>
    </row>
    <row r="33" spans="1:27" x14ac:dyDescent="0.25">
      <c r="A33" s="23" t="s">
        <v>57</v>
      </c>
      <c r="B33" s="17" t="s">
        <v>32</v>
      </c>
      <c r="C33" s="18">
        <v>-3400</v>
      </c>
      <c r="D33" s="18">
        <v>-85420</v>
      </c>
      <c r="E33" s="19">
        <v>-32240</v>
      </c>
      <c r="F33" s="20">
        <v>-32240</v>
      </c>
      <c r="G33" s="20">
        <v>-31954</v>
      </c>
      <c r="H33" s="36">
        <v>-53109</v>
      </c>
      <c r="I33" s="36">
        <v>-60341</v>
      </c>
      <c r="J33" s="36">
        <v>-145404</v>
      </c>
      <c r="K33" s="20">
        <v>-56933</v>
      </c>
      <c r="L33" s="20">
        <v>-63428</v>
      </c>
      <c r="M33" s="20">
        <v>-33715</v>
      </c>
      <c r="N33" s="20">
        <v>-154076</v>
      </c>
      <c r="O33" s="36">
        <v>-73105</v>
      </c>
      <c r="P33" s="36">
        <v>-51159</v>
      </c>
      <c r="Q33" s="36">
        <v>-75323</v>
      </c>
      <c r="R33" s="20">
        <v>-199587</v>
      </c>
      <c r="S33" s="20">
        <v>-42481</v>
      </c>
      <c r="T33" s="20">
        <v>-62461</v>
      </c>
      <c r="U33" s="20">
        <v>-52990</v>
      </c>
      <c r="V33" s="36">
        <v>-157932</v>
      </c>
      <c r="W33" s="36">
        <v>-656999</v>
      </c>
      <c r="X33" s="36">
        <v>-32240</v>
      </c>
      <c r="Y33" s="20">
        <v>-624759</v>
      </c>
      <c r="Z33" s="21">
        <v>1937.838089330025</v>
      </c>
      <c r="AA33" s="22">
        <v>-32240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>
        <v>-12363374</v>
      </c>
      <c r="D35" s="18"/>
      <c r="E35" s="19">
        <v>-2026134</v>
      </c>
      <c r="F35" s="20">
        <v>-1158634</v>
      </c>
      <c r="G35" s="20">
        <v>-1901617</v>
      </c>
      <c r="H35" s="20">
        <v>-2477281</v>
      </c>
      <c r="I35" s="20">
        <v>-2510653</v>
      </c>
      <c r="J35" s="20">
        <v>-6889551</v>
      </c>
      <c r="K35" s="20">
        <v>-1089590</v>
      </c>
      <c r="L35" s="20">
        <v>-1822918</v>
      </c>
      <c r="M35" s="20">
        <v>-2319009</v>
      </c>
      <c r="N35" s="20">
        <v>-5231517</v>
      </c>
      <c r="O35" s="20">
        <v>-1642093</v>
      </c>
      <c r="P35" s="20">
        <v>-1397741</v>
      </c>
      <c r="Q35" s="20">
        <v>-1270281</v>
      </c>
      <c r="R35" s="20">
        <v>-4310115</v>
      </c>
      <c r="S35" s="20">
        <v>-1486211</v>
      </c>
      <c r="T35" s="20">
        <v>-1319083</v>
      </c>
      <c r="U35" s="20">
        <v>-1895261</v>
      </c>
      <c r="V35" s="20">
        <v>-4700555</v>
      </c>
      <c r="W35" s="20">
        <v>-21131738</v>
      </c>
      <c r="X35" s="20">
        <v>-1158634</v>
      </c>
      <c r="Y35" s="20">
        <v>-19973104</v>
      </c>
      <c r="Z35" s="21">
        <v>1723.8492914932585</v>
      </c>
      <c r="AA35" s="22">
        <v>-1158634</v>
      </c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-12366774</v>
      </c>
      <c r="D36" s="26">
        <f>SUM(D31:D35)</f>
        <v>-85420</v>
      </c>
      <c r="E36" s="27">
        <f t="shared" si="2"/>
        <v>-2058374</v>
      </c>
      <c r="F36" s="28">
        <f t="shared" si="2"/>
        <v>127669805</v>
      </c>
      <c r="G36" s="28">
        <f t="shared" si="2"/>
        <v>-1933571</v>
      </c>
      <c r="H36" s="28">
        <f t="shared" si="2"/>
        <v>-2530390</v>
      </c>
      <c r="I36" s="28">
        <f t="shared" si="2"/>
        <v>-2570994</v>
      </c>
      <c r="J36" s="28">
        <f t="shared" si="2"/>
        <v>-7034955</v>
      </c>
      <c r="K36" s="28">
        <f t="shared" si="2"/>
        <v>-1146523</v>
      </c>
      <c r="L36" s="28">
        <f t="shared" si="2"/>
        <v>-1886346</v>
      </c>
      <c r="M36" s="28">
        <f t="shared" si="2"/>
        <v>-2352724</v>
      </c>
      <c r="N36" s="28">
        <f t="shared" si="2"/>
        <v>-5385593</v>
      </c>
      <c r="O36" s="28">
        <f t="shared" si="2"/>
        <v>-1715198</v>
      </c>
      <c r="P36" s="28">
        <f t="shared" si="2"/>
        <v>-1448900</v>
      </c>
      <c r="Q36" s="28">
        <f t="shared" si="2"/>
        <v>-1345604</v>
      </c>
      <c r="R36" s="28">
        <f t="shared" si="2"/>
        <v>-4509702</v>
      </c>
      <c r="S36" s="28">
        <f t="shared" si="2"/>
        <v>-1528692</v>
      </c>
      <c r="T36" s="28">
        <f t="shared" si="2"/>
        <v>-1381544</v>
      </c>
      <c r="U36" s="28">
        <f t="shared" si="2"/>
        <v>-1948251</v>
      </c>
      <c r="V36" s="28">
        <f t="shared" si="2"/>
        <v>-4858487</v>
      </c>
      <c r="W36" s="28">
        <f t="shared" si="2"/>
        <v>-21788737</v>
      </c>
      <c r="X36" s="28">
        <f t="shared" si="2"/>
        <v>127669805</v>
      </c>
      <c r="Y36" s="28">
        <f t="shared" si="2"/>
        <v>-149458542</v>
      </c>
      <c r="Z36" s="29">
        <f>+IF(X36&lt;&gt;0,+(Y36/X36)*100,0)</f>
        <v>-117.0664762901455</v>
      </c>
      <c r="AA36" s="30">
        <f>SUM(AA31:AA35)</f>
        <v>127669805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1090370038</v>
      </c>
      <c r="D38" s="32">
        <f>+D17+D27+D36</f>
        <v>50875812</v>
      </c>
      <c r="E38" s="33">
        <f t="shared" si="3"/>
        <v>594323409</v>
      </c>
      <c r="F38" s="2">
        <f t="shared" si="3"/>
        <v>4262902083</v>
      </c>
      <c r="G38" s="2">
        <f t="shared" si="3"/>
        <v>414357107</v>
      </c>
      <c r="H38" s="2">
        <f t="shared" si="3"/>
        <v>3646354</v>
      </c>
      <c r="I38" s="2">
        <f t="shared" si="3"/>
        <v>33735736</v>
      </c>
      <c r="J38" s="2">
        <f t="shared" si="3"/>
        <v>451739197</v>
      </c>
      <c r="K38" s="2">
        <f t="shared" si="3"/>
        <v>-14028767</v>
      </c>
      <c r="L38" s="2">
        <f t="shared" si="3"/>
        <v>-3582417912</v>
      </c>
      <c r="M38" s="2">
        <f t="shared" si="3"/>
        <v>213712652</v>
      </c>
      <c r="N38" s="2">
        <f t="shared" si="3"/>
        <v>-3382734027</v>
      </c>
      <c r="O38" s="2">
        <f t="shared" si="3"/>
        <v>44539222</v>
      </c>
      <c r="P38" s="2">
        <f t="shared" si="3"/>
        <v>-30486751</v>
      </c>
      <c r="Q38" s="2">
        <f t="shared" si="3"/>
        <v>191569356</v>
      </c>
      <c r="R38" s="2">
        <f t="shared" si="3"/>
        <v>205621827</v>
      </c>
      <c r="S38" s="2">
        <f t="shared" si="3"/>
        <v>17927423</v>
      </c>
      <c r="T38" s="2">
        <f t="shared" si="3"/>
        <v>-2919681647</v>
      </c>
      <c r="U38" s="2">
        <f t="shared" si="3"/>
        <v>-22468845</v>
      </c>
      <c r="V38" s="2">
        <f t="shared" si="3"/>
        <v>-2924223069</v>
      </c>
      <c r="W38" s="2">
        <f t="shared" si="3"/>
        <v>-5649596072</v>
      </c>
      <c r="X38" s="2">
        <f t="shared" si="3"/>
        <v>4263033387</v>
      </c>
      <c r="Y38" s="2">
        <f t="shared" si="3"/>
        <v>-9912629459</v>
      </c>
      <c r="Z38" s="34">
        <f>+IF(X38&lt;&gt;0,+(Y38/X38)*100,0)</f>
        <v>-232.5252598121395</v>
      </c>
      <c r="AA38" s="35">
        <f>+AA17+AA27+AA36</f>
        <v>4262902083</v>
      </c>
    </row>
    <row r="39" spans="1:27" x14ac:dyDescent="0.25">
      <c r="A39" s="23" t="s">
        <v>61</v>
      </c>
      <c r="B39" s="17"/>
      <c r="C39" s="32">
        <v>177195976</v>
      </c>
      <c r="D39" s="32">
        <v>250875342</v>
      </c>
      <c r="E39" s="33">
        <v>190645860</v>
      </c>
      <c r="F39" s="2">
        <v>499172411</v>
      </c>
      <c r="G39" s="2">
        <v>1402041949</v>
      </c>
      <c r="H39" s="2">
        <f>+G40+H60</f>
        <v>1815257746</v>
      </c>
      <c r="I39" s="2">
        <f>+H40+I60</f>
        <v>1818848255</v>
      </c>
      <c r="J39" s="2">
        <f>+G39</f>
        <v>1402041949</v>
      </c>
      <c r="K39" s="2">
        <f>+I40+K60</f>
        <v>1852583991</v>
      </c>
      <c r="L39" s="2">
        <f>+K40+L60</f>
        <v>1930766260</v>
      </c>
      <c r="M39" s="2">
        <f>+L40+M60</f>
        <v>-1651651652</v>
      </c>
      <c r="N39" s="2">
        <f>+K39</f>
        <v>1852583991</v>
      </c>
      <c r="O39" s="2">
        <f>+M40+O60</f>
        <v>-1437939000</v>
      </c>
      <c r="P39" s="2">
        <f>+O40+P60</f>
        <v>-1393399778</v>
      </c>
      <c r="Q39" s="2">
        <f>+P40+Q60</f>
        <v>-1423886529</v>
      </c>
      <c r="R39" s="2">
        <f>+O39</f>
        <v>-1437939000</v>
      </c>
      <c r="S39" s="2">
        <f>+Q40+S60</f>
        <v>-1232317173</v>
      </c>
      <c r="T39" s="2">
        <f>+S40+T60</f>
        <v>-1214389750</v>
      </c>
      <c r="U39" s="2">
        <f>+T40+U60</f>
        <v>-4134019889</v>
      </c>
      <c r="V39" s="2">
        <f>+S39</f>
        <v>-1232317173</v>
      </c>
      <c r="W39" s="2">
        <f>+G39</f>
        <v>1402041949</v>
      </c>
      <c r="X39" s="2">
        <v>499172411</v>
      </c>
      <c r="Y39" s="2">
        <f>+W39-X39</f>
        <v>902869538</v>
      </c>
      <c r="Z39" s="34">
        <f>+IF(X39&lt;&gt;0,+(Y39/X39)*100,0)</f>
        <v>180.87328508225588</v>
      </c>
      <c r="AA39" s="35">
        <v>499172411</v>
      </c>
    </row>
    <row r="40" spans="1:27" x14ac:dyDescent="0.25">
      <c r="A40" s="41" t="s">
        <v>63</v>
      </c>
      <c r="B40" s="42" t="s">
        <v>62</v>
      </c>
      <c r="C40" s="43">
        <f>+C38+C39</f>
        <v>1267566014</v>
      </c>
      <c r="D40" s="43">
        <f t="shared" ref="D40:AA40" si="4">+D38+D39</f>
        <v>301751154</v>
      </c>
      <c r="E40" s="44">
        <f t="shared" si="4"/>
        <v>784969269</v>
      </c>
      <c r="F40" s="45">
        <f t="shared" si="4"/>
        <v>4762074494</v>
      </c>
      <c r="G40" s="45">
        <f t="shared" si="4"/>
        <v>1816399056</v>
      </c>
      <c r="H40" s="45">
        <f t="shared" si="4"/>
        <v>1818904100</v>
      </c>
      <c r="I40" s="45">
        <f t="shared" si="4"/>
        <v>1852583991</v>
      </c>
      <c r="J40" s="45">
        <f>+I40</f>
        <v>1852583991</v>
      </c>
      <c r="K40" s="45">
        <f t="shared" si="4"/>
        <v>1838555224</v>
      </c>
      <c r="L40" s="45">
        <f t="shared" si="4"/>
        <v>-1651651652</v>
      </c>
      <c r="M40" s="45">
        <f t="shared" si="4"/>
        <v>-1437939000</v>
      </c>
      <c r="N40" s="45">
        <f>+M40</f>
        <v>-1437939000</v>
      </c>
      <c r="O40" s="45">
        <f t="shared" si="4"/>
        <v>-1393399778</v>
      </c>
      <c r="P40" s="45">
        <f t="shared" si="4"/>
        <v>-1423886529</v>
      </c>
      <c r="Q40" s="45">
        <f t="shared" si="4"/>
        <v>-1232317173</v>
      </c>
      <c r="R40" s="45">
        <f>+Q40</f>
        <v>-1232317173</v>
      </c>
      <c r="S40" s="45">
        <f t="shared" si="4"/>
        <v>-1214389750</v>
      </c>
      <c r="T40" s="45">
        <f t="shared" si="4"/>
        <v>-4134071397</v>
      </c>
      <c r="U40" s="45">
        <f t="shared" si="4"/>
        <v>-4156488734</v>
      </c>
      <c r="V40" s="45">
        <f>+U40</f>
        <v>-4156488734</v>
      </c>
      <c r="W40" s="45">
        <f>+V40</f>
        <v>-4156488734</v>
      </c>
      <c r="X40" s="45">
        <f t="shared" si="4"/>
        <v>4762205798</v>
      </c>
      <c r="Y40" s="45">
        <f t="shared" si="4"/>
        <v>-9009759921</v>
      </c>
      <c r="Z40" s="46">
        <f>+IF(X40&lt;&gt;0,+(Y40/X40)*100,0)</f>
        <v>-189.19299801751239</v>
      </c>
      <c r="AA40" s="47">
        <f t="shared" si="4"/>
        <v>4762074494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21" hidden="1" x14ac:dyDescent="0.25">
      <c r="G60">
        <v>1402041949</v>
      </c>
      <c r="H60">
        <v>-1141310</v>
      </c>
      <c r="I60">
        <v>-55845</v>
      </c>
      <c r="J60">
        <v>1402041949</v>
      </c>
      <c r="L60">
        <v>92211036</v>
      </c>
      <c r="U60">
        <v>51508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D41D419059BD48A4F3D2F58962FE1F" ma:contentTypeVersion="" ma:contentTypeDescription="Create a new document." ma:contentTypeScope="" ma:versionID="03fa18404f68163801eb9545ceb115f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5CD7ED61-CAC1-4616-B696-69A540BBEF82}"/>
</file>

<file path=customXml/itemProps2.xml><?xml version="1.0" encoding="utf-8"?>
<ds:datastoreItem xmlns:ds="http://schemas.openxmlformats.org/officeDocument/2006/customXml" ds:itemID="{FCAB0C3E-4212-4760-A533-E0335B629C6C}"/>
</file>

<file path=customXml/itemProps3.xml><?xml version="1.0" encoding="utf-8"?>
<ds:datastoreItem xmlns:ds="http://schemas.openxmlformats.org/officeDocument/2006/customXml" ds:itemID="{16915AA6-57C8-4DAE-9CBF-8FCBC2E24CF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258</vt:i4>
      </vt:variant>
      <vt:variant>
        <vt:lpstr>Named Ranges</vt:lpstr>
      </vt:variant>
      <vt:variant>
        <vt:i4>258</vt:i4>
      </vt:variant>
    </vt:vector>
  </HeadingPairs>
  <TitlesOfParts>
    <vt:vector size="516" baseType="lpstr"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Summary</vt:lpstr>
      <vt:lpstr>BUF!Print_Area</vt:lpstr>
      <vt:lpstr>CPT!Print_Area</vt:lpstr>
      <vt:lpstr>'DC1'!Print_Area</vt:lpstr>
      <vt:lpstr>'DC10'!Print_Area</vt:lpstr>
      <vt:lpstr>'DC12'!Print_Area</vt:lpstr>
      <vt:lpstr>'DC13'!Print_Area</vt:lpstr>
      <vt:lpstr>'DC14'!Print_Area</vt:lpstr>
      <vt:lpstr>'DC15'!Print_Area</vt:lpstr>
      <vt:lpstr>'DC16'!Print_Area</vt:lpstr>
      <vt:lpstr>'DC18'!Print_Area</vt:lpstr>
      <vt:lpstr>'DC19'!Print_Area</vt:lpstr>
      <vt:lpstr>'DC2'!Print_Area</vt:lpstr>
      <vt:lpstr>'DC20'!Print_Area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'DC3'!Print_Area</vt:lpstr>
      <vt:lpstr>'DC30'!Print_Area</vt:lpstr>
      <vt:lpstr>'DC31'!Print_Area</vt:lpstr>
      <vt:lpstr>'DC32'!Print_Area</vt:lpstr>
      <vt:lpstr>'DC33'!Print_Area</vt:lpstr>
      <vt:lpstr>'DC34'!Print_Area</vt:lpstr>
      <vt:lpstr>'DC35'!Print_Area</vt:lpstr>
      <vt:lpstr>'DC36'!Print_Area</vt:lpstr>
      <vt:lpstr>'DC37'!Print_Area</vt:lpstr>
      <vt:lpstr>'DC38'!Print_Area</vt:lpstr>
      <vt:lpstr>'DC39'!Print_Area</vt:lpstr>
      <vt:lpstr>'DC4'!Print_Area</vt:lpstr>
      <vt:lpstr>'DC40'!Print_Area</vt:lpstr>
      <vt:lpstr>'DC42'!Print_Area</vt:lpstr>
      <vt:lpstr>'DC43'!Print_Area</vt:lpstr>
      <vt:lpstr>'DC44'!Print_Area</vt:lpstr>
      <vt:lpstr>'DC45'!Print_Area</vt:lpstr>
      <vt:lpstr>'DC47'!Print_Area</vt:lpstr>
      <vt:lpstr>'DC48'!Print_Area</vt:lpstr>
      <vt:lpstr>'DC5'!Print_Area</vt:lpstr>
      <vt:lpstr>'DC6'!Print_Area</vt:lpstr>
      <vt:lpstr>'DC7'!Print_Area</vt:lpstr>
      <vt:lpstr>'DC8'!Print_Area</vt:lpstr>
      <vt:lpstr>'DC9'!Print_Area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EKU!Print_Area</vt:lpstr>
      <vt:lpstr>ETH!Print_Area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MAN!Print_Area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NMA!Print_Area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  <vt:lpstr>TSH!Print_Area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Lawrence Gqesha</dc:creator>
  <cp:lastModifiedBy>Lawrence Gqesha</cp:lastModifiedBy>
  <dcterms:created xsi:type="dcterms:W3CDTF">2022-08-15T07:45:02Z</dcterms:created>
  <dcterms:modified xsi:type="dcterms:W3CDTF">2022-08-15T07:47:13Z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0x0101009DD41D419059BD48A4F3D2F58962FE1F</vt:lpwstr>
  </property>
</Properties>
</file>